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delta.sharepoint.com/sites/AccountingGroup/Shared Documents/General/Comptroller/Budget/2026 Budget (FYE2025)/LCTCS/LDCC/"/>
    </mc:Choice>
  </mc:AlternateContent>
  <xr:revisionPtr revIDLastSave="40" documentId="8_{76884ED2-11B5-427C-A788-D2B0CB830BDA}" xr6:coauthVersionLast="47" xr6:coauthVersionMax="47" xr10:uidLastSave="{F3D69DBE-B92D-4AA1-A6CC-BFAB3A9CD1A6}"/>
  <bookViews>
    <workbookView xWindow="-23148" yWindow="-108" windowWidth="23256" windowHeight="12576" tabRatio="901" firstSheet="5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Rev'!$A$1:$G$75</definedName>
    <definedName name="_xlnm.Print_Area" localSheetId="20">'BOR-4'!$A$1:$E$326</definedName>
    <definedName name="_xlnm.Print_Area" localSheetId="21">'BOR-5'!$A$1:$H$63</definedName>
    <definedName name="_xlnm.Print_Area" localSheetId="22">'BOR-5A'!$A$1:$H$40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Transfers!$A$1:$K$44</definedName>
    <definedName name="_xlnm.Print_Area">'BOR-5'!$A$1:$H$63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3" i="8" l="1"/>
  <c r="H43" i="8"/>
  <c r="I43" i="8"/>
  <c r="J43" i="8"/>
  <c r="K43" i="8"/>
  <c r="F43" i="8"/>
  <c r="E75" i="27" l="1"/>
  <c r="C75" i="27"/>
  <c r="A93" i="1" l="1"/>
  <c r="F75" i="27" l="1"/>
  <c r="G75" i="27"/>
  <c r="C57" i="29"/>
  <c r="C37" i="29"/>
  <c r="C43" i="29"/>
  <c r="C46" i="29"/>
  <c r="C48" i="29"/>
  <c r="C53" i="29"/>
  <c r="C52" i="29"/>
  <c r="C51" i="29"/>
  <c r="C54" i="29"/>
  <c r="C55" i="29"/>
  <c r="C56" i="29"/>
  <c r="A16" i="1"/>
  <c r="A17" i="1"/>
  <c r="A13" i="1"/>
  <c r="C29" i="29" l="1"/>
  <c r="H32" i="29"/>
  <c r="F32" i="29"/>
  <c r="E32" i="29"/>
  <c r="D32" i="29"/>
  <c r="B32" i="29"/>
  <c r="H44" i="9"/>
  <c r="I44" i="9"/>
  <c r="H35" i="9"/>
  <c r="I35" i="9"/>
  <c r="H27" i="9"/>
  <c r="I27" i="9"/>
  <c r="H10" i="9"/>
  <c r="I10" i="9"/>
  <c r="H44" i="7"/>
  <c r="I44" i="7"/>
  <c r="H35" i="7"/>
  <c r="I35" i="7"/>
  <c r="H27" i="7"/>
  <c r="I27" i="7"/>
  <c r="H10" i="7"/>
  <c r="I10" i="7"/>
  <c r="H44" i="6"/>
  <c r="I44" i="6"/>
  <c r="H35" i="6"/>
  <c r="I35" i="6"/>
  <c r="H27" i="6"/>
  <c r="I27" i="6"/>
  <c r="H10" i="6"/>
  <c r="I10" i="6"/>
  <c r="H44" i="5"/>
  <c r="I44" i="5"/>
  <c r="H35" i="5"/>
  <c r="I35" i="5"/>
  <c r="H27" i="5"/>
  <c r="I27" i="5"/>
  <c r="H10" i="5"/>
  <c r="I10" i="5"/>
  <c r="I44" i="2"/>
  <c r="I35" i="2"/>
  <c r="I27" i="2"/>
  <c r="H10" i="2"/>
  <c r="I10" i="2"/>
  <c r="H35" i="2"/>
  <c r="H27" i="2"/>
  <c r="H7" i="2"/>
  <c r="C32" i="29" l="1"/>
  <c r="G32" i="29"/>
  <c r="H44" i="2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M41" i="16" l="1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62" i="29"/>
  <c r="H63" i="29" s="1"/>
  <c r="F62" i="29"/>
  <c r="F63" i="29" s="1"/>
  <c r="E62" i="29"/>
  <c r="E63" i="29" s="1"/>
  <c r="D62" i="29"/>
  <c r="B62" i="29"/>
  <c r="B63" i="29" s="1"/>
  <c r="D63" i="29" l="1"/>
  <c r="C63" i="29" s="1"/>
  <c r="M74" i="17"/>
  <c r="I74" i="17"/>
  <c r="C74" i="17"/>
  <c r="G74" i="16"/>
  <c r="E74" i="17"/>
  <c r="I74" i="16"/>
  <c r="G63" i="29"/>
  <c r="G62" i="29"/>
  <c r="C62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J10" i="5"/>
  <c r="K10" i="5"/>
  <c r="G10" i="6"/>
  <c r="J10" i="6"/>
  <c r="K10" i="6"/>
  <c r="G10" i="7"/>
  <c r="J10" i="7"/>
  <c r="K10" i="7"/>
  <c r="G10" i="8"/>
  <c r="H10" i="8"/>
  <c r="I10" i="8"/>
  <c r="J10" i="8"/>
  <c r="K10" i="8"/>
  <c r="G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G35" i="9"/>
  <c r="F35" i="9"/>
  <c r="K27" i="9"/>
  <c r="J27" i="9"/>
  <c r="D175" i="18" s="1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G35" i="7"/>
  <c r="F35" i="7"/>
  <c r="F44" i="7" s="1"/>
  <c r="B70" i="14" s="1"/>
  <c r="K27" i="7"/>
  <c r="J27" i="7"/>
  <c r="D128" i="18" s="1"/>
  <c r="C128" i="18"/>
  <c r="G27" i="7"/>
  <c r="F27" i="7"/>
  <c r="B128" i="18" s="1"/>
  <c r="K35" i="6"/>
  <c r="J35" i="6"/>
  <c r="G35" i="6"/>
  <c r="F35" i="6"/>
  <c r="K27" i="6"/>
  <c r="J27" i="6"/>
  <c r="C106" i="18"/>
  <c r="G27" i="6"/>
  <c r="F27" i="6"/>
  <c r="K35" i="5"/>
  <c r="J35" i="5"/>
  <c r="G35" i="5"/>
  <c r="G44" i="5" s="1"/>
  <c r="F35" i="5"/>
  <c r="K27" i="5"/>
  <c r="J27" i="5"/>
  <c r="D84" i="18" s="1"/>
  <c r="C84" i="18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D7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57" i="27"/>
  <c r="C45" i="27"/>
  <c r="C50" i="27"/>
  <c r="B7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E29" i="15" s="1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5" i="1"/>
  <c r="A14" i="1"/>
  <c r="A12" i="1"/>
  <c r="A11" i="1"/>
  <c r="A10" i="1"/>
  <c r="A9" i="1"/>
  <c r="A7" i="1"/>
  <c r="E46" i="16"/>
  <c r="E35" i="15"/>
  <c r="C46" i="16"/>
  <c r="E86" i="18"/>
  <c r="E274" i="18"/>
  <c r="E91" i="18"/>
  <c r="B84" i="18"/>
  <c r="C267" i="18"/>
  <c r="C270" i="18" s="1"/>
  <c r="C276" i="18" s="1"/>
  <c r="F44" i="4"/>
  <c r="B67" i="14" s="1"/>
  <c r="F81" i="17"/>
  <c r="C81" i="17" s="1"/>
  <c r="D244" i="18"/>
  <c r="C175" i="18"/>
  <c r="D153" i="18"/>
  <c r="E84" i="18" l="1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H47" i="17" s="1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C71" i="14"/>
  <c r="E134" i="18"/>
  <c r="E120" i="18"/>
  <c r="D123" i="18"/>
  <c r="E126" i="18"/>
  <c r="E131" i="18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E103" i="18"/>
  <c r="C105" i="18"/>
  <c r="D83" i="18"/>
  <c r="B92" i="18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F44" i="5"/>
  <c r="B68" i="14" s="1"/>
  <c r="J44" i="5"/>
  <c r="D68" i="14" s="1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E54" i="18" l="1"/>
  <c r="E36" i="18"/>
  <c r="B254" i="18"/>
  <c r="E105" i="18"/>
  <c r="E189" i="18"/>
  <c r="C70" i="16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L47" i="16" l="1"/>
  <c r="K47" i="16" s="1"/>
  <c r="I70" i="17"/>
  <c r="D69" i="18"/>
  <c r="E69" i="18" s="1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C54" i="17"/>
  <c r="E197" i="18"/>
  <c r="D313" i="18"/>
  <c r="E205" i="18"/>
  <c r="C207" i="18"/>
  <c r="F63" i="17"/>
  <c r="I47" i="16" l="1"/>
  <c r="G50" i="16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<sst xmlns="http://schemas.openxmlformats.org/spreadsheetml/2006/main" count="2647" uniqueCount="607">
  <si>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</si>
  <si>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</si>
  <si>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</si>
  <si>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</si>
  <si>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</si>
  <si>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</si>
  <si>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</si>
  <si>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</si>
  <si>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</si>
  <si>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</si>
  <si>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</si>
  <si>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</si>
  <si>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</si>
  <si>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</si>
  <si>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</si>
  <si>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</si>
  <si>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</si>
  <si>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</si>
  <si>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</si>
  <si>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</si>
  <si>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</si>
  <si>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</si>
  <si>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</si>
  <si>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</si>
  <si>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</si>
  <si>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</si>
  <si>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</si>
  <si>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</si>
  <si>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</si>
  <si>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</si>
  <si>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</si>
  <si>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</si>
  <si>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</si>
  <si>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</si>
  <si>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</si>
  <si>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</si>
  <si>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</si>
  <si>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</si>
  <si>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</si>
  <si>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</si>
  <si>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</si>
  <si>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</si>
  <si>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</si>
  <si>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</si>
  <si>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</si>
  <si>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</si>
  <si>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</si>
  <si>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</si>
  <si>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</si>
  <si>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</si>
  <si>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</si>
  <si>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</si>
  <si>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</si>
  <si>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</si>
  <si>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</si>
  <si>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</si>
  <si>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</si>
  <si>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</si>
  <si>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</si>
  <si>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</si>
  <si>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</si>
  <si>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</si>
  <si>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</si>
  <si>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</si>
  <si>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</si>
  <si>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</si>
  <si>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</si>
  <si>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</si>
  <si>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</si>
  <si>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</si>
  <si>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</si>
  <si>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</si>
  <si>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</si>
  <si>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</si>
  <si>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</si>
  <si>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</si>
  <si>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</si>
  <si>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</si>
  <si>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</si>
  <si>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</si>
  <si>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</si>
  <si>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</si>
  <si>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</si>
  <si>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</si>
  <si>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</si>
  <si>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</si>
  <si>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</si>
  <si>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</si>
  <si>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</si>
  <si>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</si>
  <si>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</si>
  <si>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</si>
  <si>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</si>
  <si>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</si>
  <si>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</si>
  <si>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</si>
  <si>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</si>
  <si>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</si>
  <si>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</si>
  <si>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</si>
  <si>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</si>
  <si>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</si>
  <si>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</si>
  <si>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</si>
  <si>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</si>
  <si>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</si>
  <si>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</si>
  <si>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</si>
  <si>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</si>
  <si>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</si>
  <si>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</si>
  <si>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</si>
  <si>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</si>
  <si>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</si>
  <si>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</si>
  <si>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</si>
  <si>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</si>
  <si>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</si>
  <si>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</si>
  <si>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</si>
  <si>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</si>
  <si>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</si>
  <si>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</si>
  <si>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</si>
  <si>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</si>
  <si>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</si>
  <si>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</si>
  <si>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</si>
  <si>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</si>
  <si>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</si>
  <si>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</si>
  <si>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</si>
  <si>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</si>
  <si>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</si>
  <si>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</si>
  <si>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</si>
  <si>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</si>
  <si>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</si>
  <si>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</si>
  <si>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</si>
  <si>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</si>
  <si>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</si>
  <si>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</si>
  <si>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</si>
  <si>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</si>
  <si>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</si>
  <si>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</si>
  <si>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</si>
  <si>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</si>
  <si>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</si>
  <si>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</si>
  <si>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</si>
  <si>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</si>
  <si>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</si>
  <si>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</si>
  <si>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</si>
  <si>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</si>
  <si>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</si>
  <si>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</si>
  <si>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</si>
  <si>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</si>
  <si>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</si>
  <si>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</si>
  <si>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</si>
  <si>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</si>
  <si>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</si>
  <si>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</si>
  <si>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</si>
  <si>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</si>
  <si>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</si>
  <si>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</si>
  <si>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</si>
  <si>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</si>
  <si>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</si>
  <si>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</si>
  <si>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</si>
  <si>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</si>
  <si>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</si>
  <si>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</si>
  <si>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</si>
  <si>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</si>
  <si>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</si>
  <si>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</si>
  <si>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</si>
  <si>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</si>
  <si>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</si>
  <si>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</si>
  <si>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</si>
  <si>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</si>
  <si>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</si>
  <si>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</si>
  <si>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</si>
  <si>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</si>
  <si>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</si>
  <si>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</si>
  <si>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</si>
  <si>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</si>
  <si>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</si>
  <si>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</si>
  <si>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</si>
  <si>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</si>
  <si>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</si>
  <si>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</si>
  <si>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</si>
  <si>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</si>
  <si>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</si>
  <si>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</si>
  <si>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</si>
  <si>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</si>
  <si>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</si>
  <si>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</si>
  <si>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</si>
  <si>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</si>
  <si>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</si>
  <si>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</si>
  <si>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</si>
  <si>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</si>
  <si>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</si>
  <si>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</si>
  <si>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</si>
  <si>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</si>
  <si>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</si>
  <si>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</si>
  <si>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</si>
  <si>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</si>
  <si>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</si>
  <si>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</si>
  <si>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</si>
  <si>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</si>
  <si>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</si>
  <si>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</si>
  <si>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</si>
  <si>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</si>
  <si>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</si>
  <si>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</si>
  <si>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</si>
  <si>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</si>
  <si>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</si>
  <si>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</si>
  <si>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</si>
  <si>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</si>
  <si>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</si>
  <si>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</si>
  <si>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</si>
  <si>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</si>
  <si>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</si>
  <si>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</si>
  <si>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</si>
  <si>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</si>
  <si>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</si>
  <si>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</si>
  <si>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</si>
  <si>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</si>
  <si>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</si>
  <si>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</si>
  <si>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</si>
  <si>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</si>
  <si>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</si>
  <si>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</si>
  <si>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</si>
  <si>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</si>
  <si>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</si>
  <si>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</si>
  <si>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</si>
  <si>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</si>
  <si>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</si>
  <si>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</si>
  <si>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</si>
  <si>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</si>
  <si>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</si>
  <si>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</si>
  <si>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</si>
  <si>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</si>
  <si>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</si>
  <si>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</si>
  <si>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</si>
  <si>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</si>
  <si>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</si>
  <si>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</si>
  <si>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</si>
  <si>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</si>
  <si>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</si>
  <si>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</si>
  <si>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</si>
  <si>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</si>
  <si>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</si>
  <si>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</si>
  <si>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</si>
  <si>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</si>
  <si>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</si>
  <si>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</si>
  <si>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</si>
  <si>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</si>
  <si>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</si>
  <si>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</si>
  <si>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</si>
  <si>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</si>
  <si>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</si>
  <si>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</si>
  <si>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</si>
  <si>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</si>
  <si>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</si>
  <si>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</si>
  <si>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</si>
  <si>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</si>
  <si>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</si>
  <si>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</si>
  <si>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</si>
  <si>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</si>
  <si>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</si>
  <si>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</si>
  <si>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</si>
  <si>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</si>
  <si>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</si>
  <si>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</si>
  <si>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</si>
  <si>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</si>
  <si>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</si>
  <si>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</si>
  <si>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</si>
  <si>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</si>
  <si>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</si>
  <si>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</si>
  <si>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</si>
  <si>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</si>
  <si>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</si>
  <si>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</si>
  <si>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</si>
  <si>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</si>
  <si>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</si>
  <si>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</si>
  <si>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</si>
  <si>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</si>
  <si>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</si>
  <si>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</si>
  <si>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</si>
  <si>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</si>
  <si>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</si>
  <si>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</si>
  <si>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</si>
  <si>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</si>
  <si>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</si>
  <si>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</si>
  <si>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</si>
  <si>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</si>
  <si>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</si>
  <si>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</si>
  <si>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</si>
  <si>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</si>
  <si>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</si>
  <si>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</si>
  <si>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</si>
  <si>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</si>
  <si>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</si>
  <si>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</si>
  <si>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</si>
  <si>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</si>
  <si>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</si>
  <si>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</si>
  <si>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</si>
  <si>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</si>
  <si>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</si>
  <si>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</si>
  <si>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</si>
  <si>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</si>
  <si>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</si>
  <si>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</si>
  <si>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</si>
  <si>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</si>
  <si>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</si>
  <si>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</si>
  <si>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</si>
  <si>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</si>
  <si>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</si>
  <si>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</si>
  <si>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</si>
  <si>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</si>
  <si>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</si>
  <si>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</si>
  <si>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</si>
  <si>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</si>
  <si>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</si>
  <si>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</si>
  <si>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</si>
  <si>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</si>
  <si>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</si>
  <si>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</si>
  <si>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</si>
  <si>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</si>
  <si>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</si>
  <si>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</si>
  <si>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</si>
  <si>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</si>
  <si>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</si>
  <si>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</si>
  <si>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</si>
  <si>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</si>
  <si>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</si>
  <si>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</si>
  <si>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</si>
  <si>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</si>
  <si>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</si>
  <si>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</si>
  <si>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</si>
  <si>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</si>
  <si>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</si>
  <si>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</si>
  <si>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</si>
  <si>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</si>
  <si>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</si>
  <si>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</si>
  <si>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</si>
  <si>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</si>
  <si>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</si>
  <si>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</si>
  <si>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</si>
  <si>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</si>
  <si>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</si>
  <si>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</si>
  <si>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</si>
  <si>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</si>
  <si>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</si>
  <si>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</si>
  <si>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</si>
  <si>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</si>
  <si>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</si>
  <si>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</si>
  <si>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</si>
  <si>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</si>
  <si>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</si>
  <si>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</si>
  <si>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</si>
  <si>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</si>
  <si>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</si>
  <si>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</si>
  <si>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</si>
  <si>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</si>
  <si>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</si>
  <si>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</si>
  <si>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</si>
  <si>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</si>
  <si>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</si>
  <si>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</si>
  <si>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</si>
  <si>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</si>
  <si>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</si>
  <si>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</si>
  <si>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</si>
  <si>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</si>
  <si>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</si>
  <si>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</si>
  <si>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</si>
  <si>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</si>
  <si>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</si>
  <si>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</si>
  <si>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</si>
  <si>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</si>
  <si>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</si>
  <si>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</si>
  <si>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</si>
  <si>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</si>
  <si>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</si>
  <si>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</si>
  <si>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</si>
  <si>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</si>
  <si>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</si>
  <si>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</si>
  <si>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</si>
  <si>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</si>
  <si>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</si>
  <si>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</si>
  <si>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</si>
  <si>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</si>
  <si>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</si>
  <si>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</si>
  <si>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</si>
  <si>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</si>
  <si>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</si>
  <si>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</si>
  <si>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</si>
  <si>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</si>
  <si>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</si>
  <si>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</si>
  <si>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</si>
  <si>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</si>
  <si>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</si>
  <si>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</si>
  <si>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</si>
  <si>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</si>
  <si>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</si>
  <si>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</si>
  <si>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</si>
  <si>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</si>
  <si>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</si>
  <si>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</si>
  <si>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</si>
  <si>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</si>
  <si>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</si>
  <si>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</si>
  <si>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</si>
  <si>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</si>
  <si>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</si>
  <si>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</si>
  <si>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</si>
  <si>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</si>
  <si>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</si>
  <si>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</si>
  <si>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</si>
  <si>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</si>
  <si>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</si>
  <si>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</si>
  <si>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</si>
  <si>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</si>
  <si>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</si>
  <si>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</si>
  <si>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</si>
  <si>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</si>
  <si>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</si>
  <si>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</si>
  <si>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</si>
  <si>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</si>
  <si>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</si>
  <si>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</si>
  <si>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</si>
  <si>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</si>
  <si>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</si>
  <si>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</si>
  <si>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</si>
  <si>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</si>
  <si>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</si>
  <si>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</si>
  <si>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</si>
  <si>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</si>
  <si>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</si>
  <si>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</si>
  <si>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</si>
  <si>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</si>
  <si>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</si>
  <si>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</si>
  <si>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</si>
  <si>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</si>
  <si>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</si>
  <si>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</si>
  <si>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</si>
  <si>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</si>
  <si>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</si>
  <si>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</si>
  <si>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</si>
  <si>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</si>
  <si>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</si>
  <si>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</si>
  <si>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</si>
  <si>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</si>
  <si>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</si>
  <si>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</si>
  <si>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</si>
  <si>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</si>
  <si>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</si>
  <si>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</si>
  <si>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</si>
  <si>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</si>
  <si>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</si>
  <si>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</si>
  <si>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</si>
  <si>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</si>
  <si>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</si>
  <si>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</si>
  <si>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</si>
  <si>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</si>
  <si>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</si>
  <si>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</si>
  <si>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</si>
  <si>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</si>
  <si>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</si>
  <si>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</si>
  <si>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</si>
  <si>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</si>
  <si>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</si>
  <si>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Louisiana Delta Community College</t>
  </si>
  <si>
    <t>Children of Deceased/Disabled Police, Deputy Sheriffs, Adult Probation/Parole Officers (17:1681.1) - Books</t>
  </si>
  <si>
    <t>5 for 6 Scholarship</t>
  </si>
  <si>
    <t xml:space="preserve">   1. Lab Fees</t>
  </si>
  <si>
    <t xml:space="preserve">   2. Operational Fee</t>
  </si>
  <si>
    <t xml:space="preserve">   3. Academic Excellence Fee</t>
  </si>
  <si>
    <t xml:space="preserve">   1. NSF, Late Fee, credit exam, testing, noncredit</t>
  </si>
  <si>
    <t xml:space="preserve">   1. Interest, rental, bookstore, vending</t>
  </si>
  <si>
    <t xml:space="preserve">  11.</t>
  </si>
  <si>
    <t xml:space="preserve">  12.</t>
  </si>
  <si>
    <t xml:space="preserve">   1. Adult Education</t>
  </si>
  <si>
    <t xml:space="preserve">   2. SNAP E&amp;T</t>
  </si>
  <si>
    <t xml:space="preserve">   3. Carl Perkins</t>
  </si>
  <si>
    <t xml:space="preserve">   4. LDOE Childcare</t>
  </si>
  <si>
    <t xml:space="preserve">   5. USDOE MEP State Adm 2024-26</t>
  </si>
  <si>
    <t xml:space="preserve">   6. RR Healthcare</t>
  </si>
  <si>
    <t xml:space="preserve">   7. Med Lab Pathway &amp; Teacher Appr. </t>
  </si>
  <si>
    <t xml:space="preserve">   8. FCC - RHC - LONI</t>
  </si>
  <si>
    <r>
      <t xml:space="preserve">                  </t>
    </r>
    <r>
      <rPr>
        <sz val="11"/>
        <color theme="3" tint="0.39997558519241921"/>
        <rFont val="Arial"/>
        <family val="2"/>
      </rPr>
      <t>Children of Deceased/Disabled Veterans</t>
    </r>
  </si>
  <si>
    <t xml:space="preserve">                   Apprentice Waiver</t>
  </si>
  <si>
    <t xml:space="preserve">                   CEA Waiver</t>
  </si>
  <si>
    <t xml:space="preserve">                   SGA Waiver</t>
  </si>
  <si>
    <t xml:space="preserve">                   ULM </t>
  </si>
  <si>
    <t xml:space="preserve">                   Dual Enrollment/High School Waiver</t>
  </si>
  <si>
    <t xml:space="preserve">                   Chancellor Discretionary Waiver</t>
  </si>
  <si>
    <t xml:space="preserve">                   5 for 6 Waivers</t>
  </si>
  <si>
    <t xml:space="preserve">   9. USDOE Disabilityu Innov (DIF)</t>
  </si>
  <si>
    <t xml:space="preserve">  10. Pro Grant</t>
  </si>
  <si>
    <t>5 for 6 Waivers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</si>
</sst>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9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sz val="11"/>
      <color theme="3" tint="0.499984740745262"/>
      <name val="Arial"/>
      <family val="2"/>
    </font>
    <font>
      <sz val="11"/>
      <color theme="3" tint="0.3999755851924192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</fills>
  <borders count="2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605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27" fillId="0" borderId="96" xfId="2" applyFont="1" applyBorder="1"/>
    <xf numFmtId="0" fontId="27" fillId="0" borderId="89" xfId="2" applyFont="1" applyBorder="1"/>
    <xf numFmtId="0" fontId="3" fillId="0" borderId="114" xfId="2" applyFont="1" applyBorder="1"/>
    <xf numFmtId="0" fontId="20" fillId="0" borderId="192" xfId="2" applyBorder="1"/>
    <xf numFmtId="0" fontId="27" fillId="0" borderId="192" xfId="2" applyFont="1" applyBorder="1"/>
    <xf numFmtId="0" fontId="2" fillId="0" borderId="214" xfId="2" applyFont="1" applyBorder="1"/>
    <xf numFmtId="0" fontId="2" fillId="0" borderId="215" xfId="2" applyFont="1" applyBorder="1"/>
    <xf numFmtId="168" fontId="9" fillId="6" borderId="40" xfId="1" applyNumberFormat="1" applyFont="1" applyFill="1" applyBorder="1"/>
    <xf numFmtId="0" fontId="2" fillId="0" borderId="130" xfId="0" quotePrefix="1" applyFont="1" applyBorder="1"/>
    <xf numFmtId="0" fontId="28" fillId="0" borderId="96" xfId="2" applyFont="1" applyBorder="1" applyAlignment="1">
      <alignment shrinkToFit="1"/>
    </xf>
    <xf numFmtId="1" fontId="2" fillId="0" borderId="96" xfId="2" applyNumberFormat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K32"/>
  <sheetViews>
    <sheetView workbookViewId="0">
      <selection activeCell="B20" sqref="B20"/>
    </sheetView>
  </sheetViews>
  <sheetFormatPr defaultRowHeight="14.4" x14ac:dyDescent="0.3"/>
  <cols>
    <col min="1" max="1" width="43.44140625" customWidth="1"/>
    <col min="2" max="2" width="22.109375" customWidth="1"/>
  </cols>
  <sheetData>
    <row r="1" spans="1:11" x14ac:dyDescent="0.3">
      <c r="A1" s="6" t="s">
        <v>547</v>
      </c>
      <c r="D1" s="1"/>
      <c r="F1" s="8" t="s">
        <v>130</v>
      </c>
      <c r="G1" s="8"/>
      <c r="H1" s="8"/>
      <c r="I1" s="8"/>
      <c r="J1" s="8"/>
      <c r="K1" s="8"/>
    </row>
    <row r="2" spans="1:11" x14ac:dyDescent="0.3">
      <c r="A2" s="6" t="s">
        <v>79</v>
      </c>
      <c r="B2" s="9" t="str">
        <f>Revenue!B2</f>
        <v>Louisiana Delta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3">
      <c r="A3" s="6" t="s">
        <v>116</v>
      </c>
      <c r="B3" s="7">
        <f>Revenue!B3</f>
        <v>647</v>
      </c>
      <c r="D3" s="1"/>
      <c r="F3" s="8"/>
      <c r="G3" s="8"/>
      <c r="H3" s="8"/>
      <c r="I3" s="8"/>
      <c r="J3" s="8"/>
      <c r="K3" s="8"/>
    </row>
    <row r="4" spans="1:11" ht="15" thickBot="1" x14ac:dyDescent="0.35"/>
    <row r="5" spans="1:11" x14ac:dyDescent="0.3">
      <c r="A5" s="52" t="s">
        <v>422</v>
      </c>
      <c r="B5" s="53" t="s">
        <v>423</v>
      </c>
    </row>
    <row r="6" spans="1:11" x14ac:dyDescent="0.3">
      <c r="A6" s="60" t="s">
        <v>424</v>
      </c>
      <c r="B6" s="571">
        <v>2600000</v>
      </c>
    </row>
    <row r="7" spans="1:11" x14ac:dyDescent="0.3">
      <c r="A7" s="60" t="s">
        <v>446</v>
      </c>
      <c r="B7" s="571">
        <v>270000</v>
      </c>
    </row>
    <row r="8" spans="1:11" ht="14.25" customHeight="1" x14ac:dyDescent="0.3">
      <c r="A8" s="60" t="s">
        <v>427</v>
      </c>
      <c r="B8" s="571">
        <v>260000</v>
      </c>
    </row>
    <row r="9" spans="1:11" ht="14.25" customHeight="1" x14ac:dyDescent="0.3">
      <c r="A9" s="60" t="s">
        <v>449</v>
      </c>
      <c r="B9" s="55"/>
    </row>
    <row r="10" spans="1:11" x14ac:dyDescent="0.3">
      <c r="A10" s="60" t="s">
        <v>425</v>
      </c>
      <c r="B10" s="54">
        <v>1442492</v>
      </c>
    </row>
    <row r="11" spans="1:11" x14ac:dyDescent="0.3">
      <c r="A11" s="60" t="s">
        <v>426</v>
      </c>
      <c r="B11" s="54">
        <v>860547</v>
      </c>
    </row>
    <row r="12" spans="1:11" x14ac:dyDescent="0.3">
      <c r="A12" s="60" t="s">
        <v>428</v>
      </c>
      <c r="B12" s="54">
        <v>512119</v>
      </c>
    </row>
    <row r="13" spans="1:11" x14ac:dyDescent="0.3">
      <c r="A13" s="60" t="s">
        <v>429</v>
      </c>
      <c r="B13" s="54">
        <v>41235</v>
      </c>
    </row>
    <row r="14" spans="1:11" x14ac:dyDescent="0.3">
      <c r="A14" s="60" t="s">
        <v>430</v>
      </c>
      <c r="B14" s="571">
        <v>250000</v>
      </c>
    </row>
    <row r="15" spans="1:11" x14ac:dyDescent="0.3">
      <c r="A15" s="60" t="s">
        <v>431</v>
      </c>
      <c r="B15" s="54">
        <v>2101</v>
      </c>
    </row>
    <row r="16" spans="1:11" x14ac:dyDescent="0.3">
      <c r="A16" s="60" t="s">
        <v>432</v>
      </c>
      <c r="B16" s="54">
        <v>1952</v>
      </c>
    </row>
    <row r="17" spans="1:2" x14ac:dyDescent="0.3">
      <c r="A17" s="60" t="s">
        <v>433</v>
      </c>
      <c r="B17" s="54"/>
    </row>
    <row r="18" spans="1:2" x14ac:dyDescent="0.3">
      <c r="A18" s="60" t="s">
        <v>434</v>
      </c>
      <c r="B18" s="571">
        <v>20000</v>
      </c>
    </row>
    <row r="19" spans="1:2" x14ac:dyDescent="0.3">
      <c r="A19" s="60" t="s">
        <v>435</v>
      </c>
      <c r="B19" s="571">
        <v>15000</v>
      </c>
    </row>
    <row r="20" spans="1:2" ht="15.75" customHeight="1" x14ac:dyDescent="0.3">
      <c r="A20" s="60" t="s">
        <v>436</v>
      </c>
      <c r="B20" s="54"/>
    </row>
    <row r="21" spans="1:2" x14ac:dyDescent="0.3">
      <c r="A21" s="60" t="s">
        <v>437</v>
      </c>
      <c r="B21" s="54"/>
    </row>
    <row r="22" spans="1:2" x14ac:dyDescent="0.3">
      <c r="A22" s="60" t="s">
        <v>438</v>
      </c>
      <c r="B22" s="54"/>
    </row>
    <row r="23" spans="1:2" x14ac:dyDescent="0.3">
      <c r="A23" s="61" t="s">
        <v>439</v>
      </c>
      <c r="B23" s="56"/>
    </row>
    <row r="24" spans="1:2" ht="15" thickBot="1" x14ac:dyDescent="0.35">
      <c r="A24" s="61" t="s">
        <v>440</v>
      </c>
      <c r="B24" s="56">
        <f>B32</f>
        <v>0</v>
      </c>
    </row>
    <row r="25" spans="1:2" ht="15" thickBot="1" x14ac:dyDescent="0.35">
      <c r="A25" s="57" t="s">
        <v>441</v>
      </c>
      <c r="B25" s="58">
        <f>SUM(B6:B24)</f>
        <v>6275446</v>
      </c>
    </row>
    <row r="28" spans="1:2" x14ac:dyDescent="0.3">
      <c r="A28" s="9" t="s">
        <v>442</v>
      </c>
    </row>
    <row r="29" spans="1:2" x14ac:dyDescent="0.3">
      <c r="A29" t="s">
        <v>443</v>
      </c>
      <c r="B29" s="59">
        <v>0</v>
      </c>
    </row>
    <row r="30" spans="1:2" x14ac:dyDescent="0.3">
      <c r="A30" t="s">
        <v>444</v>
      </c>
      <c r="B30" s="59">
        <v>0</v>
      </c>
    </row>
    <row r="31" spans="1:2" x14ac:dyDescent="0.3">
      <c r="A31" t="s">
        <v>445</v>
      </c>
      <c r="B31" s="59">
        <v>0</v>
      </c>
    </row>
    <row r="32" spans="1:2" x14ac:dyDescent="0.3">
      <c r="A32" t="s">
        <v>302</v>
      </c>
      <c r="B32" s="62">
        <f>SUM(B29:B31)</f>
        <v>0</v>
      </c>
    </row>
  </sheetData>
  <pageMargins left="0.7" right="0.7" top="0.75" bottom="0.75" header="0.3" footer="0.3"/>
  <pageSetup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15" activePane="bottomRight" state="frozen"/>
      <selection pane="topRight" activeCell="F1" sqref="F1"/>
      <selection pane="bottomLeft" activeCell="A7" sqref="A7"/>
      <selection pane="bottomRight" activeCell="G31" sqref="G31"/>
    </sheetView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11" width="12.88671875" style="8" customWidth="1"/>
  </cols>
  <sheetData>
    <row r="1" spans="1:12" x14ac:dyDescent="0.3">
      <c r="A1" s="6" t="s">
        <v>548</v>
      </c>
      <c r="B1"/>
      <c r="C1" s="1"/>
    </row>
    <row r="2" spans="1:12" x14ac:dyDescent="0.3">
      <c r="A2" s="2" t="s">
        <v>79</v>
      </c>
      <c r="B2" s="9" t="s">
        <v>578</v>
      </c>
      <c r="C2" s="4"/>
      <c r="E2" t="s">
        <v>117</v>
      </c>
    </row>
    <row r="3" spans="1:12" x14ac:dyDescent="0.3">
      <c r="A3" s="6" t="s">
        <v>116</v>
      </c>
      <c r="B3" s="7">
        <v>647</v>
      </c>
      <c r="C3" s="1"/>
      <c r="E3" s="5"/>
    </row>
    <row r="4" spans="1:12" ht="15" thickBot="1" x14ac:dyDescent="0.35"/>
    <row r="5" spans="1:12" s="3" customFormat="1" ht="15.6" thickTop="1" thickBot="1" x14ac:dyDescent="0.35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">
      <c r="A7" s="72">
        <f>B3</f>
        <v>647</v>
      </c>
      <c r="B7" s="73">
        <v>500</v>
      </c>
      <c r="C7" s="74" t="s">
        <v>10</v>
      </c>
      <c r="D7" s="73">
        <v>501</v>
      </c>
      <c r="E7" s="75" t="s">
        <v>10</v>
      </c>
      <c r="F7" s="76">
        <v>9510416</v>
      </c>
      <c r="G7" s="77"/>
      <c r="H7" s="76">
        <v>10290000</v>
      </c>
      <c r="I7" s="77"/>
      <c r="J7" s="76">
        <v>10325000</v>
      </c>
      <c r="K7" s="77"/>
    </row>
    <row r="8" spans="1:12" x14ac:dyDescent="0.3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">
      <c r="A9" s="78">
        <f>B3</f>
        <v>647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>
        <v>511875</v>
      </c>
      <c r="H9" s="81"/>
      <c r="I9" s="82">
        <v>560000</v>
      </c>
      <c r="J9" s="81"/>
      <c r="K9" s="82">
        <v>560000</v>
      </c>
    </row>
    <row r="10" spans="1:12" x14ac:dyDescent="0.3">
      <c r="A10" s="78">
        <f>B3</f>
        <v>647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219375</v>
      </c>
      <c r="G10" s="82"/>
      <c r="H10" s="81">
        <v>255000</v>
      </c>
      <c r="I10" s="82"/>
      <c r="J10" s="81">
        <v>255000</v>
      </c>
      <c r="K10" s="82"/>
    </row>
    <row r="11" spans="1:12" x14ac:dyDescent="0.3">
      <c r="A11" s="78">
        <f>B3</f>
        <v>647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3">
      <c r="A12" s="78">
        <f>B3</f>
        <v>647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3">
      <c r="A13" s="78">
        <f>B3</f>
        <v>647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>
        <v>292500</v>
      </c>
      <c r="H13" s="81"/>
      <c r="I13" s="82">
        <v>320000</v>
      </c>
      <c r="J13" s="81"/>
      <c r="K13" s="82">
        <v>320000</v>
      </c>
    </row>
    <row r="14" spans="1:12" x14ac:dyDescent="0.3">
      <c r="A14" s="78">
        <f>B3</f>
        <v>647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365625</v>
      </c>
      <c r="H14" s="81"/>
      <c r="I14" s="82">
        <v>400000</v>
      </c>
      <c r="J14" s="81"/>
      <c r="K14" s="82">
        <v>400000</v>
      </c>
      <c r="L14" t="s">
        <v>117</v>
      </c>
    </row>
    <row r="15" spans="1:12" x14ac:dyDescent="0.3">
      <c r="A15" s="78">
        <f>B3</f>
        <v>647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3">
      <c r="A16" s="78">
        <f>B3</f>
        <v>647</v>
      </c>
      <c r="B16" s="79">
        <v>510</v>
      </c>
      <c r="C16" s="21" t="s">
        <v>11</v>
      </c>
      <c r="D16" s="79">
        <v>521</v>
      </c>
      <c r="E16" s="80" t="s">
        <v>418</v>
      </c>
      <c r="F16" s="81">
        <v>521671</v>
      </c>
      <c r="G16" s="82"/>
      <c r="H16" s="81">
        <v>570000</v>
      </c>
      <c r="I16" s="82"/>
      <c r="J16" s="81">
        <v>570000</v>
      </c>
      <c r="K16" s="82"/>
    </row>
    <row r="17" spans="1:13" x14ac:dyDescent="0.3">
      <c r="A17" s="78">
        <f>B3</f>
        <v>647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3">
      <c r="A18" s="78">
        <f>B3</f>
        <v>647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3">
      <c r="A19" s="78">
        <f>B3</f>
        <v>647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3">
      <c r="A20" s="83"/>
      <c r="B20" s="84"/>
      <c r="C20" s="85" t="s">
        <v>119</v>
      </c>
      <c r="D20" s="84"/>
      <c r="E20" s="86"/>
      <c r="F20" s="87">
        <f t="shared" ref="F20:K20" si="0">SUM(F9:F19)</f>
        <v>741046</v>
      </c>
      <c r="G20" s="88">
        <f t="shared" si="0"/>
        <v>1170000</v>
      </c>
      <c r="H20" s="87">
        <f t="shared" si="0"/>
        <v>825000</v>
      </c>
      <c r="I20" s="88">
        <f t="shared" si="0"/>
        <v>1280000</v>
      </c>
      <c r="J20" s="87">
        <f t="shared" si="0"/>
        <v>825000</v>
      </c>
      <c r="K20" s="88">
        <f t="shared" si="0"/>
        <v>1280000</v>
      </c>
    </row>
    <row r="21" spans="1:13" s="3" customFormat="1" x14ac:dyDescent="0.3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">
      <c r="A22" s="78">
        <f>B3</f>
        <v>647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>
        <v>876203</v>
      </c>
      <c r="H22" s="81"/>
      <c r="I22" s="82">
        <v>900000</v>
      </c>
      <c r="J22" s="81"/>
      <c r="K22" s="82">
        <v>900000</v>
      </c>
      <c r="M22" t="s">
        <v>117</v>
      </c>
    </row>
    <row r="23" spans="1:13" x14ac:dyDescent="0.3">
      <c r="A23" s="78">
        <f>B3</f>
        <v>647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415964</v>
      </c>
      <c r="G23" s="82">
        <v>2133326</v>
      </c>
      <c r="H23" s="81">
        <v>400000</v>
      </c>
      <c r="I23" s="82">
        <v>1850000</v>
      </c>
      <c r="J23" s="81">
        <v>450000</v>
      </c>
      <c r="K23" s="82">
        <v>2300000</v>
      </c>
    </row>
    <row r="24" spans="1:13" s="3" customFormat="1" x14ac:dyDescent="0.3">
      <c r="A24" s="83"/>
      <c r="B24" s="84"/>
      <c r="C24" s="85" t="s">
        <v>379</v>
      </c>
      <c r="D24" s="84"/>
      <c r="E24" s="86"/>
      <c r="F24" s="87">
        <f t="shared" ref="F24:K24" si="1">SUM(F22:F23)</f>
        <v>415964</v>
      </c>
      <c r="G24" s="88">
        <f t="shared" si="1"/>
        <v>3009529</v>
      </c>
      <c r="H24" s="87">
        <f t="shared" si="1"/>
        <v>400000</v>
      </c>
      <c r="I24" s="88">
        <f t="shared" si="1"/>
        <v>2750000</v>
      </c>
      <c r="J24" s="87">
        <f t="shared" si="1"/>
        <v>450000</v>
      </c>
      <c r="K24" s="88">
        <f t="shared" si="1"/>
        <v>3200000</v>
      </c>
    </row>
    <row r="25" spans="1:13" s="3" customFormat="1" x14ac:dyDescent="0.3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">
      <c r="A26" s="78">
        <f>B3</f>
        <v>647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">
      <c r="A27" s="78">
        <f>B3</f>
        <v>647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">
      <c r="A28" s="78">
        <f>B3</f>
        <v>647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3">
      <c r="A29" s="78">
        <f>B3</f>
        <v>647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3">
      <c r="A30" s="78">
        <f>B3</f>
        <v>647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28034</v>
      </c>
      <c r="G30" s="82">
        <v>1107386</v>
      </c>
      <c r="H30" s="81">
        <v>185000</v>
      </c>
      <c r="I30" s="82">
        <v>260000</v>
      </c>
      <c r="J30" s="81">
        <v>100000</v>
      </c>
      <c r="K30" s="82">
        <v>1246850</v>
      </c>
    </row>
    <row r="31" spans="1:13" x14ac:dyDescent="0.3">
      <c r="A31" s="78">
        <v>0</v>
      </c>
      <c r="B31" s="79">
        <v>530</v>
      </c>
      <c r="C31" s="21" t="s">
        <v>24</v>
      </c>
      <c r="D31" s="408">
        <v>572</v>
      </c>
      <c r="E31" s="410" t="s">
        <v>466</v>
      </c>
      <c r="F31" s="81"/>
      <c r="G31" s="82"/>
      <c r="H31" s="81"/>
      <c r="I31" s="82"/>
      <c r="J31" s="81"/>
      <c r="K31" s="82"/>
    </row>
    <row r="32" spans="1:13" s="3" customFormat="1" x14ac:dyDescent="0.3">
      <c r="A32" s="83"/>
      <c r="B32" s="84"/>
      <c r="C32" s="85" t="s">
        <v>120</v>
      </c>
      <c r="D32" s="84"/>
      <c r="E32" s="86"/>
      <c r="F32" s="87">
        <f t="shared" ref="F32:K32" si="2">SUM(F26:F31)</f>
        <v>28034</v>
      </c>
      <c r="G32" s="88">
        <f t="shared" si="2"/>
        <v>1107386</v>
      </c>
      <c r="H32" s="87">
        <f t="shared" si="2"/>
        <v>185000</v>
      </c>
      <c r="I32" s="88">
        <f t="shared" si="2"/>
        <v>260000</v>
      </c>
      <c r="J32" s="87">
        <f t="shared" si="2"/>
        <v>100000</v>
      </c>
      <c r="K32" s="88">
        <f t="shared" si="2"/>
        <v>1246850</v>
      </c>
    </row>
    <row r="33" spans="1:11" s="3" customFormat="1" x14ac:dyDescent="0.3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">
      <c r="A34" s="78">
        <f>B3</f>
        <v>647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10762135</v>
      </c>
      <c r="G34" s="82"/>
      <c r="H34" s="81">
        <v>10762135</v>
      </c>
      <c r="I34" s="82"/>
      <c r="J34" s="81">
        <v>10586794</v>
      </c>
      <c r="K34" s="82"/>
    </row>
    <row r="35" spans="1:11" x14ac:dyDescent="0.3">
      <c r="A35" s="78">
        <f>B3</f>
        <v>647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">
      <c r="A36" s="78">
        <f>B3</f>
        <v>647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">
      <c r="A37" s="83"/>
      <c r="B37" s="84"/>
      <c r="C37" s="85" t="s">
        <v>121</v>
      </c>
      <c r="D37" s="84"/>
      <c r="E37" s="86"/>
      <c r="F37" s="87">
        <f t="shared" ref="F37:K37" si="3">SUM(F34:F36)</f>
        <v>10762135</v>
      </c>
      <c r="G37" s="88">
        <f t="shared" si="3"/>
        <v>0</v>
      </c>
      <c r="H37" s="87">
        <f t="shared" si="3"/>
        <v>10762135</v>
      </c>
      <c r="I37" s="88">
        <f t="shared" si="3"/>
        <v>0</v>
      </c>
      <c r="J37" s="87">
        <f t="shared" si="3"/>
        <v>10586794</v>
      </c>
      <c r="K37" s="88">
        <f t="shared" si="3"/>
        <v>0</v>
      </c>
    </row>
    <row r="38" spans="1:11" s="3" customFormat="1" x14ac:dyDescent="0.3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">
      <c r="A39" s="407">
        <f>B3</f>
        <v>647</v>
      </c>
      <c r="B39" s="408">
        <v>560</v>
      </c>
      <c r="C39" s="409" t="s">
        <v>33</v>
      </c>
      <c r="D39" s="408">
        <v>561</v>
      </c>
      <c r="E39" s="410" t="s">
        <v>451</v>
      </c>
      <c r="F39" s="81"/>
      <c r="G39" s="82"/>
      <c r="H39" s="81"/>
      <c r="I39" s="82"/>
      <c r="J39" s="81"/>
      <c r="K39" s="82"/>
    </row>
    <row r="40" spans="1:11" x14ac:dyDescent="0.3">
      <c r="A40" s="407">
        <f>B3</f>
        <v>647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377975</v>
      </c>
      <c r="G40" s="82"/>
      <c r="H40" s="81">
        <v>390541</v>
      </c>
      <c r="I40" s="82"/>
      <c r="J40" s="81">
        <v>397760</v>
      </c>
      <c r="K40" s="82"/>
    </row>
    <row r="41" spans="1:11" x14ac:dyDescent="0.3">
      <c r="A41" s="407">
        <f>B3</f>
        <v>647</v>
      </c>
      <c r="B41" s="408">
        <v>560</v>
      </c>
      <c r="C41" s="409" t="s">
        <v>33</v>
      </c>
      <c r="D41" s="408">
        <v>563</v>
      </c>
      <c r="E41" s="410" t="s">
        <v>464</v>
      </c>
      <c r="F41" s="81"/>
      <c r="G41" s="82"/>
      <c r="H41" s="81"/>
      <c r="I41" s="82"/>
      <c r="J41" s="81"/>
      <c r="K41" s="82"/>
    </row>
    <row r="42" spans="1:11" x14ac:dyDescent="0.3">
      <c r="A42" s="407">
        <f>B3</f>
        <v>647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3">
      <c r="A43" s="407">
        <f>B3</f>
        <v>647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3">
      <c r="A44" s="407">
        <f>B3</f>
        <v>647</v>
      </c>
      <c r="B44" s="408">
        <v>560</v>
      </c>
      <c r="C44" s="409" t="s">
        <v>33</v>
      </c>
      <c r="D44" s="408">
        <v>566</v>
      </c>
      <c r="E44" s="410" t="s">
        <v>529</v>
      </c>
      <c r="F44" s="81"/>
      <c r="G44" s="82"/>
      <c r="H44" s="81"/>
      <c r="I44" s="82"/>
      <c r="J44" s="81"/>
      <c r="K44" s="82"/>
    </row>
    <row r="45" spans="1:11" x14ac:dyDescent="0.3">
      <c r="A45" s="407">
        <f>B3</f>
        <v>647</v>
      </c>
      <c r="B45" s="408">
        <v>560</v>
      </c>
      <c r="C45" s="409" t="s">
        <v>33</v>
      </c>
      <c r="D45" s="408">
        <v>567</v>
      </c>
      <c r="E45" s="410" t="s">
        <v>465</v>
      </c>
      <c r="F45" s="81"/>
      <c r="G45" s="82"/>
      <c r="H45" s="81"/>
      <c r="I45" s="82"/>
      <c r="J45" s="81"/>
      <c r="K45" s="82"/>
    </row>
    <row r="46" spans="1:11" x14ac:dyDescent="0.3">
      <c r="A46" s="407">
        <f>B3</f>
        <v>647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">
      <c r="A47" s="407">
        <f>B3</f>
        <v>647</v>
      </c>
      <c r="B47" s="408">
        <v>560</v>
      </c>
      <c r="C47" s="409" t="s">
        <v>33</v>
      </c>
      <c r="D47" s="408">
        <v>571</v>
      </c>
      <c r="E47" s="410" t="s">
        <v>452</v>
      </c>
      <c r="F47" s="81"/>
      <c r="G47" s="82"/>
      <c r="H47" s="81"/>
      <c r="I47" s="82"/>
      <c r="J47" s="81"/>
      <c r="K47" s="82"/>
    </row>
    <row r="48" spans="1:11" x14ac:dyDescent="0.3">
      <c r="A48" s="407">
        <f>B3</f>
        <v>647</v>
      </c>
      <c r="B48" s="408">
        <v>560</v>
      </c>
      <c r="C48" s="409" t="s">
        <v>33</v>
      </c>
      <c r="D48" s="408">
        <v>574</v>
      </c>
      <c r="E48" s="410" t="s">
        <v>453</v>
      </c>
      <c r="F48" s="81"/>
      <c r="G48" s="82"/>
      <c r="H48" s="81"/>
      <c r="I48" s="82"/>
      <c r="J48" s="81"/>
      <c r="K48" s="82"/>
    </row>
    <row r="49" spans="1:11" x14ac:dyDescent="0.3">
      <c r="A49" s="407">
        <f>B3</f>
        <v>647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3">
      <c r="A50" s="407">
        <f>B3</f>
        <v>647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3">
      <c r="A51" s="407">
        <f>B3</f>
        <v>647</v>
      </c>
      <c r="B51" s="408">
        <v>560</v>
      </c>
      <c r="C51" s="409" t="s">
        <v>33</v>
      </c>
      <c r="D51" s="408">
        <v>577</v>
      </c>
      <c r="E51" s="410" t="s">
        <v>467</v>
      </c>
      <c r="F51" s="81"/>
      <c r="G51" s="82"/>
      <c r="H51" s="81"/>
      <c r="I51" s="82"/>
      <c r="J51" s="81"/>
      <c r="K51" s="82"/>
    </row>
    <row r="52" spans="1:11" x14ac:dyDescent="0.3">
      <c r="A52" s="407">
        <f>B3</f>
        <v>647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3">
      <c r="A53" s="407">
        <f>B3</f>
        <v>647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3">
      <c r="A54" s="407">
        <f>$B$3</f>
        <v>647</v>
      </c>
      <c r="B54" s="408">
        <v>560</v>
      </c>
      <c r="C54" s="409" t="s">
        <v>33</v>
      </c>
      <c r="D54" s="408"/>
      <c r="E54" s="410" t="s">
        <v>454</v>
      </c>
      <c r="F54" s="387"/>
      <c r="G54" s="388"/>
      <c r="H54" s="387"/>
      <c r="I54" s="388"/>
      <c r="J54" s="387"/>
      <c r="K54" s="388"/>
    </row>
    <row r="55" spans="1:11" x14ac:dyDescent="0.3">
      <c r="A55" s="407">
        <f t="shared" ref="A55:A62" si="4">$B$3</f>
        <v>647</v>
      </c>
      <c r="B55" s="408">
        <v>560</v>
      </c>
      <c r="C55" s="409" t="s">
        <v>33</v>
      </c>
      <c r="D55" s="408"/>
      <c r="E55" s="410" t="s">
        <v>455</v>
      </c>
      <c r="F55" s="387"/>
      <c r="G55" s="388"/>
      <c r="H55" s="387"/>
      <c r="I55" s="388"/>
      <c r="J55" s="387"/>
      <c r="K55" s="388"/>
    </row>
    <row r="56" spans="1:11" x14ac:dyDescent="0.3">
      <c r="A56" s="407">
        <f t="shared" si="4"/>
        <v>647</v>
      </c>
      <c r="B56" s="408">
        <v>560</v>
      </c>
      <c r="C56" s="409" t="s">
        <v>33</v>
      </c>
      <c r="D56" s="408"/>
      <c r="E56" s="410" t="s">
        <v>456</v>
      </c>
      <c r="F56" s="387"/>
      <c r="G56" s="388"/>
      <c r="H56" s="387"/>
      <c r="I56" s="388"/>
      <c r="J56" s="387"/>
      <c r="K56" s="388"/>
    </row>
    <row r="57" spans="1:11" x14ac:dyDescent="0.3">
      <c r="A57" s="407">
        <f t="shared" si="4"/>
        <v>647</v>
      </c>
      <c r="B57" s="408">
        <v>560</v>
      </c>
      <c r="C57" s="409" t="s">
        <v>33</v>
      </c>
      <c r="D57" s="408"/>
      <c r="E57" s="410" t="s">
        <v>457</v>
      </c>
      <c r="F57" s="387"/>
      <c r="G57" s="388"/>
      <c r="H57" s="387"/>
      <c r="I57" s="388"/>
      <c r="J57" s="387"/>
      <c r="K57" s="388"/>
    </row>
    <row r="58" spans="1:11" x14ac:dyDescent="0.3">
      <c r="A58" s="407">
        <f t="shared" si="4"/>
        <v>647</v>
      </c>
      <c r="B58" s="408">
        <v>560</v>
      </c>
      <c r="C58" s="409" t="s">
        <v>33</v>
      </c>
      <c r="D58" s="408"/>
      <c r="E58" s="410" t="s">
        <v>458</v>
      </c>
      <c r="F58" s="387"/>
      <c r="G58" s="388"/>
      <c r="H58" s="387"/>
      <c r="I58" s="388"/>
      <c r="J58" s="387"/>
      <c r="K58" s="388"/>
    </row>
    <row r="59" spans="1:11" x14ac:dyDescent="0.3">
      <c r="A59" s="502">
        <f t="shared" si="4"/>
        <v>647</v>
      </c>
      <c r="B59" s="503">
        <v>560</v>
      </c>
      <c r="C59" s="504" t="s">
        <v>33</v>
      </c>
      <c r="D59" s="503"/>
      <c r="E59" s="505" t="s">
        <v>530</v>
      </c>
      <c r="F59" s="506"/>
      <c r="G59" s="507"/>
      <c r="H59" s="506"/>
      <c r="I59" s="507"/>
      <c r="J59" s="506"/>
      <c r="K59" s="507"/>
    </row>
    <row r="60" spans="1:11" x14ac:dyDescent="0.3">
      <c r="A60" s="502">
        <v>0</v>
      </c>
      <c r="B60" s="503">
        <v>560</v>
      </c>
      <c r="C60" s="504" t="s">
        <v>33</v>
      </c>
      <c r="D60" s="503"/>
      <c r="E60" s="505" t="s">
        <v>545</v>
      </c>
      <c r="F60" s="506"/>
      <c r="G60" s="507"/>
      <c r="H60" s="506"/>
      <c r="I60" s="507"/>
      <c r="J60" s="506"/>
      <c r="K60" s="507"/>
    </row>
    <row r="61" spans="1:11" x14ac:dyDescent="0.3">
      <c r="A61" s="502">
        <f t="shared" si="4"/>
        <v>647</v>
      </c>
      <c r="B61" s="503">
        <v>560</v>
      </c>
      <c r="C61" s="504" t="s">
        <v>33</v>
      </c>
      <c r="D61" s="503"/>
      <c r="E61" s="505" t="s">
        <v>531</v>
      </c>
      <c r="F61" s="506"/>
      <c r="G61" s="507"/>
      <c r="H61" s="506"/>
      <c r="I61" s="507"/>
      <c r="J61" s="506"/>
      <c r="K61" s="507"/>
    </row>
    <row r="62" spans="1:11" x14ac:dyDescent="0.3">
      <c r="A62" s="502">
        <f t="shared" si="4"/>
        <v>647</v>
      </c>
      <c r="B62" s="503">
        <v>560</v>
      </c>
      <c r="C62" s="504" t="s">
        <v>33</v>
      </c>
      <c r="D62" s="503"/>
      <c r="E62" s="505" t="s">
        <v>532</v>
      </c>
      <c r="F62" s="506"/>
      <c r="G62" s="507"/>
      <c r="H62" s="506"/>
      <c r="I62" s="507"/>
      <c r="J62" s="506"/>
      <c r="K62" s="507"/>
    </row>
    <row r="63" spans="1:11" x14ac:dyDescent="0.3">
      <c r="A63" s="558">
        <v>0</v>
      </c>
      <c r="B63" s="559">
        <v>560</v>
      </c>
      <c r="C63" s="560" t="s">
        <v>33</v>
      </c>
      <c r="D63" s="559"/>
      <c r="E63" s="561" t="s">
        <v>574</v>
      </c>
      <c r="F63" s="562"/>
      <c r="G63" s="563"/>
      <c r="H63" s="562"/>
      <c r="I63" s="563"/>
      <c r="J63" s="562"/>
      <c r="K63" s="563"/>
    </row>
    <row r="64" spans="1:11" x14ac:dyDescent="0.3">
      <c r="A64" s="558">
        <v>0</v>
      </c>
      <c r="B64" s="559">
        <v>560</v>
      </c>
      <c r="C64" s="560" t="s">
        <v>33</v>
      </c>
      <c r="D64" s="559"/>
      <c r="E64" s="561" t="s">
        <v>575</v>
      </c>
      <c r="F64" s="562"/>
      <c r="G64" s="563"/>
      <c r="H64" s="562"/>
      <c r="I64" s="563"/>
      <c r="J64" s="562"/>
      <c r="K64" s="563"/>
    </row>
    <row r="65" spans="1:11" s="3" customFormat="1" x14ac:dyDescent="0.3">
      <c r="A65" s="83"/>
      <c r="B65" s="84"/>
      <c r="C65" s="85" t="s">
        <v>122</v>
      </c>
      <c r="D65" s="84"/>
      <c r="E65" s="86"/>
      <c r="F65" s="87">
        <f t="shared" ref="F65:K65" si="5">SUM(F39:F58)</f>
        <v>377975</v>
      </c>
      <c r="G65" s="88">
        <f t="shared" si="5"/>
        <v>0</v>
      </c>
      <c r="H65" s="87">
        <f t="shared" si="5"/>
        <v>390541</v>
      </c>
      <c r="I65" s="88">
        <f t="shared" si="5"/>
        <v>0</v>
      </c>
      <c r="J65" s="87">
        <f t="shared" si="5"/>
        <v>397760</v>
      </c>
      <c r="K65" s="88">
        <f t="shared" si="5"/>
        <v>0</v>
      </c>
    </row>
    <row r="66" spans="1:11" s="3" customFormat="1" x14ac:dyDescent="0.3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3">
      <c r="A67" s="78">
        <f>B3</f>
        <v>647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3">
      <c r="A68" s="78">
        <f>B3</f>
        <v>647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3">
      <c r="A69" s="78">
        <f>B3</f>
        <v>647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>
        <v>15227841</v>
      </c>
      <c r="H69" s="81"/>
      <c r="I69" s="82">
        <v>12000000</v>
      </c>
      <c r="J69" s="81"/>
      <c r="K69" s="82">
        <v>13000000</v>
      </c>
    </row>
    <row r="70" spans="1:11" x14ac:dyDescent="0.3">
      <c r="A70" s="78">
        <f>B3</f>
        <v>647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1" s="3" customFormat="1" x14ac:dyDescent="0.3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15227841</v>
      </c>
      <c r="H71" s="87">
        <f t="shared" si="6"/>
        <v>0</v>
      </c>
      <c r="I71" s="88">
        <f t="shared" si="6"/>
        <v>12000000</v>
      </c>
      <c r="J71" s="87">
        <f t="shared" si="6"/>
        <v>0</v>
      </c>
      <c r="K71" s="88">
        <f t="shared" si="6"/>
        <v>13000000</v>
      </c>
    </row>
    <row r="72" spans="1:11" s="3" customFormat="1" x14ac:dyDescent="0.3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3">
      <c r="A73" s="78">
        <f>B3</f>
        <v>647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3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3">
      <c r="A75" s="78">
        <f>B3</f>
        <v>647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>
        <v>5212324</v>
      </c>
      <c r="H75" s="81"/>
      <c r="I75" s="82">
        <v>5500000</v>
      </c>
      <c r="J75" s="81"/>
      <c r="K75" s="82">
        <v>2951621</v>
      </c>
    </row>
    <row r="76" spans="1:11" x14ac:dyDescent="0.3">
      <c r="A76" s="78">
        <f>B3</f>
        <v>647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>
        <v>5309020</v>
      </c>
      <c r="H76" s="81">
        <v>0</v>
      </c>
      <c r="I76" s="82">
        <v>6000000</v>
      </c>
      <c r="J76" s="81">
        <v>0</v>
      </c>
      <c r="K76" s="82">
        <v>1623908</v>
      </c>
    </row>
    <row r="77" spans="1:11" x14ac:dyDescent="0.3">
      <c r="A77" s="78">
        <f>B3</f>
        <v>647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3">
      <c r="A78" s="78">
        <f>B3</f>
        <v>647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>
        <v>17210</v>
      </c>
      <c r="H78" s="81"/>
      <c r="I78" s="82"/>
      <c r="J78" s="81"/>
      <c r="K78" s="82">
        <v>7000</v>
      </c>
    </row>
    <row r="79" spans="1:11" s="3" customFormat="1" x14ac:dyDescent="0.3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10538554</v>
      </c>
      <c r="H79" s="87">
        <f t="shared" si="7"/>
        <v>0</v>
      </c>
      <c r="I79" s="88">
        <f t="shared" si="7"/>
        <v>11500000</v>
      </c>
      <c r="J79" s="87">
        <f t="shared" si="7"/>
        <v>0</v>
      </c>
      <c r="K79" s="88">
        <f t="shared" si="7"/>
        <v>4582529</v>
      </c>
    </row>
    <row r="80" spans="1:11" s="3" customFormat="1" x14ac:dyDescent="0.3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3">
      <c r="A81" s="83">
        <f>B3</f>
        <v>647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>
        <v>77183</v>
      </c>
      <c r="H81" s="87"/>
      <c r="I81" s="88"/>
      <c r="J81" s="87"/>
      <c r="K81" s="88"/>
    </row>
    <row r="82" spans="1:11" x14ac:dyDescent="0.3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3">
      <c r="A83" s="78">
        <f>B3</f>
        <v>647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3">
      <c r="A84" s="78">
        <f>B3</f>
        <v>647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3">
      <c r="A85" s="78">
        <f>B3</f>
        <v>647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82"/>
      <c r="J85" s="81"/>
      <c r="K85" s="82"/>
    </row>
    <row r="86" spans="1:11" x14ac:dyDescent="0.3">
      <c r="A86" s="78">
        <f>B3</f>
        <v>647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>
        <v>42980</v>
      </c>
      <c r="H86" s="81"/>
      <c r="I86" s="82">
        <v>58000</v>
      </c>
      <c r="J86" s="81"/>
      <c r="K86" s="82">
        <v>50000</v>
      </c>
    </row>
    <row r="87" spans="1:11" s="3" customFormat="1" x14ac:dyDescent="0.3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42980</v>
      </c>
      <c r="H87" s="87">
        <f t="shared" si="8"/>
        <v>0</v>
      </c>
      <c r="I87" s="88">
        <f t="shared" si="8"/>
        <v>58000</v>
      </c>
      <c r="J87" s="87">
        <f t="shared" si="8"/>
        <v>0</v>
      </c>
      <c r="K87" s="88">
        <f t="shared" si="8"/>
        <v>50000</v>
      </c>
    </row>
    <row r="88" spans="1:11" s="3" customFormat="1" x14ac:dyDescent="0.3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3">
      <c r="A89" s="78">
        <f>B3</f>
        <v>647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3">
      <c r="A90" s="78">
        <f>B3</f>
        <v>647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3">
      <c r="A91" s="78">
        <f>B3</f>
        <v>647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3">
      <c r="A92" s="78">
        <f>B3</f>
        <v>647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3">
      <c r="A93" s="78">
        <f>B3</f>
        <v>647</v>
      </c>
      <c r="B93" s="79">
        <v>660</v>
      </c>
      <c r="C93" s="21" t="s">
        <v>73</v>
      </c>
      <c r="D93" s="79">
        <v>665</v>
      </c>
      <c r="E93" s="80" t="s">
        <v>450</v>
      </c>
      <c r="F93" s="387"/>
      <c r="G93" s="388"/>
      <c r="H93" s="387"/>
      <c r="I93" s="388"/>
      <c r="J93" s="387"/>
      <c r="K93" s="388"/>
    </row>
    <row r="94" spans="1:11" x14ac:dyDescent="0.3">
      <c r="A94" s="78">
        <f>B3</f>
        <v>647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>
        <v>0</v>
      </c>
      <c r="H94" s="81"/>
      <c r="I94" s="82">
        <v>1000</v>
      </c>
      <c r="J94" s="81"/>
      <c r="K94" s="82">
        <v>0</v>
      </c>
    </row>
    <row r="95" spans="1:11" s="3" customFormat="1" x14ac:dyDescent="0.3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1000</v>
      </c>
      <c r="J95" s="87">
        <f t="shared" si="9"/>
        <v>0</v>
      </c>
      <c r="K95" s="88">
        <f t="shared" si="9"/>
        <v>0</v>
      </c>
    </row>
    <row r="96" spans="1:11" s="3" customFormat="1" x14ac:dyDescent="0.3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3">
      <c r="A97" s="78">
        <f>B3</f>
        <v>647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3">
      <c r="A98" s="78">
        <f>B3</f>
        <v>647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3">
      <c r="A99" s="78">
        <f>B3</f>
        <v>647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3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3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3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21835570</v>
      </c>
      <c r="G102" s="88">
        <f t="shared" si="11"/>
        <v>31173473</v>
      </c>
      <c r="H102" s="87">
        <f t="shared" si="11"/>
        <v>22852676</v>
      </c>
      <c r="I102" s="88">
        <f t="shared" si="11"/>
        <v>27849000</v>
      </c>
      <c r="J102" s="87">
        <f t="shared" si="11"/>
        <v>22684554</v>
      </c>
      <c r="K102" s="88">
        <f t="shared" si="11"/>
        <v>23359379</v>
      </c>
    </row>
    <row r="103" spans="1:11" s="3" customFormat="1" x14ac:dyDescent="0.3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3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3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3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3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3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3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3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3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3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" thickBot="1" x14ac:dyDescent="0.35">
      <c r="A113" s="91"/>
      <c r="B113" s="92"/>
      <c r="C113" s="23" t="s">
        <v>371</v>
      </c>
      <c r="D113" s="92"/>
      <c r="E113" s="93"/>
      <c r="F113" s="94">
        <f t="shared" ref="F113:K113" si="13">F102-F109+F111</f>
        <v>21835570</v>
      </c>
      <c r="G113" s="95">
        <f t="shared" si="13"/>
        <v>31173473</v>
      </c>
      <c r="H113" s="94">
        <f t="shared" si="13"/>
        <v>22852676</v>
      </c>
      <c r="I113" s="95">
        <f t="shared" si="13"/>
        <v>27849000</v>
      </c>
      <c r="J113" s="94">
        <f t="shared" si="13"/>
        <v>22684554</v>
      </c>
      <c r="K113" s="95">
        <f t="shared" si="13"/>
        <v>23359379</v>
      </c>
    </row>
    <row r="114" spans="1:11" ht="15" thickTop="1" x14ac:dyDescent="0.3"/>
    <row r="115" spans="1:11" x14ac:dyDescent="0.3">
      <c r="E115" t="s">
        <v>117</v>
      </c>
    </row>
    <row r="118" spans="1:11" x14ac:dyDescent="0.3">
      <c r="E118" t="s">
        <v>117</v>
      </c>
    </row>
  </sheetData>
  <pageMargins left="0.25" right="0.25" top="0.75" bottom="0.75" header="0.3" footer="0.3"/>
  <pageSetup paperSize="5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topLeftCell="B1" zoomScale="96" zoomScaleNormal="96" workbookViewId="0">
      <pane ySplit="6" topLeftCell="A31" activePane="bottomLeft" state="frozen"/>
      <selection pane="bottomLeft" activeCell="J35" sqref="J35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571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Delta Community College</v>
      </c>
    </row>
    <row r="3" spans="1:11" x14ac:dyDescent="0.3">
      <c r="A3" s="6" t="s">
        <v>116</v>
      </c>
      <c r="B3" s="7">
        <f>Revenue!B3</f>
        <v>647</v>
      </c>
    </row>
    <row r="4" spans="1:11" x14ac:dyDescent="0.3">
      <c r="A4" s="5"/>
      <c r="B4"/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F7" s="8">
        <v>7119686</v>
      </c>
      <c r="G7" s="8">
        <v>1081256.5</v>
      </c>
      <c r="H7" s="8">
        <f>6667722+250000</f>
        <v>6917722</v>
      </c>
      <c r="I7" s="8">
        <v>2107104</v>
      </c>
      <c r="J7" s="8">
        <v>7073464</v>
      </c>
      <c r="K7" s="8">
        <v>1010305</v>
      </c>
    </row>
    <row r="8" spans="1:11" x14ac:dyDescent="0.3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F9" s="8">
        <v>2697463</v>
      </c>
      <c r="G9" s="8">
        <v>703077</v>
      </c>
      <c r="H9" s="8">
        <v>2842674</v>
      </c>
      <c r="I9" s="8">
        <v>786073</v>
      </c>
      <c r="J9" s="8">
        <v>2696045</v>
      </c>
      <c r="K9" s="8">
        <v>399049</v>
      </c>
    </row>
    <row r="10" spans="1:11" x14ac:dyDescent="0.3">
      <c r="C10" t="s">
        <v>197</v>
      </c>
      <c r="F10" s="8">
        <f t="shared" ref="F10:K10" si="0">SUM(F7:F9)</f>
        <v>9817149</v>
      </c>
      <c r="G10" s="8">
        <f t="shared" si="0"/>
        <v>1784333.5</v>
      </c>
      <c r="H10" s="8">
        <f t="shared" si="0"/>
        <v>9760396</v>
      </c>
      <c r="I10" s="8">
        <f t="shared" si="0"/>
        <v>2893177</v>
      </c>
      <c r="J10" s="8">
        <f t="shared" si="0"/>
        <v>9769509</v>
      </c>
      <c r="K10" s="8">
        <f t="shared" si="0"/>
        <v>1409354</v>
      </c>
    </row>
    <row r="12" spans="1:11" x14ac:dyDescent="0.3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F12" s="8">
        <v>17934</v>
      </c>
      <c r="G12" s="8">
        <v>100139</v>
      </c>
      <c r="H12" s="8">
        <v>8000</v>
      </c>
      <c r="I12" s="8">
        <v>62543</v>
      </c>
      <c r="J12" s="8">
        <v>37500</v>
      </c>
      <c r="K12" s="8">
        <v>22318</v>
      </c>
    </row>
    <row r="14" spans="1:11" x14ac:dyDescent="0.3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F14" s="8">
        <v>97946</v>
      </c>
      <c r="G14" s="8">
        <v>573596</v>
      </c>
      <c r="H14" s="8">
        <v>200500</v>
      </c>
      <c r="I14" s="8">
        <v>88000</v>
      </c>
      <c r="J14" s="8">
        <v>135860</v>
      </c>
      <c r="K14" s="8">
        <v>61275</v>
      </c>
    </row>
    <row r="16" spans="1:11" x14ac:dyDescent="0.3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F16" s="8">
        <v>11150</v>
      </c>
      <c r="G16" s="8">
        <v>589564</v>
      </c>
      <c r="H16" s="8">
        <v>7500</v>
      </c>
      <c r="I16" s="8">
        <v>158723</v>
      </c>
      <c r="J16" s="8">
        <v>29272</v>
      </c>
      <c r="K16" s="8">
        <v>265858</v>
      </c>
    </row>
    <row r="18" spans="1:11" x14ac:dyDescent="0.3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  <c r="G26" s="8">
        <v>96696</v>
      </c>
      <c r="I26" s="8">
        <v>106300</v>
      </c>
      <c r="K26" s="8">
        <v>4000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96696</v>
      </c>
      <c r="H27" s="8">
        <f t="shared" ref="H27:I27" si="2">SUM(H18:H26)</f>
        <v>0</v>
      </c>
      <c r="I27" s="8">
        <f t="shared" si="2"/>
        <v>106300</v>
      </c>
      <c r="J27" s="8">
        <f t="shared" si="1"/>
        <v>0</v>
      </c>
      <c r="K27" s="8">
        <f t="shared" si="1"/>
        <v>4000</v>
      </c>
    </row>
    <row r="29" spans="1:11" x14ac:dyDescent="0.3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F29" s="8">
        <v>2880</v>
      </c>
      <c r="G29" s="8">
        <v>868715</v>
      </c>
      <c r="H29" s="8">
        <v>0</v>
      </c>
      <c r="I29" s="8">
        <v>511254</v>
      </c>
      <c r="K29" s="8">
        <v>440857</v>
      </c>
    </row>
    <row r="31" spans="1:11" x14ac:dyDescent="0.3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F34" s="8">
        <v>3817</v>
      </c>
      <c r="G34" s="8">
        <v>364256</v>
      </c>
      <c r="I34" s="8">
        <v>325967</v>
      </c>
      <c r="J34" s="8">
        <v>8000</v>
      </c>
      <c r="K34" s="8">
        <v>571074</v>
      </c>
    </row>
    <row r="35" spans="1:11" x14ac:dyDescent="0.3">
      <c r="C35" t="s">
        <v>199</v>
      </c>
      <c r="F35" s="8">
        <f t="shared" ref="F35:K35" si="3">SUM(F31:F34)</f>
        <v>3817</v>
      </c>
      <c r="G35" s="8">
        <f t="shared" si="3"/>
        <v>364256</v>
      </c>
      <c r="H35" s="8">
        <f t="shared" ref="H35:I35" si="4">SUM(H31:H34)</f>
        <v>0</v>
      </c>
      <c r="I35" s="8">
        <f t="shared" si="4"/>
        <v>325967</v>
      </c>
      <c r="J35" s="8">
        <f t="shared" si="3"/>
        <v>8000</v>
      </c>
      <c r="K35" s="8">
        <f t="shared" si="3"/>
        <v>571074</v>
      </c>
    </row>
    <row r="37" spans="1:11" x14ac:dyDescent="0.3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Revenue!B3</f>
        <v>647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5">F42+F39+F37+F35+F10+F12+F14+F16+F27+F29</f>
        <v>9950876</v>
      </c>
      <c r="G44" s="8">
        <f t="shared" si="5"/>
        <v>4377299.5</v>
      </c>
      <c r="H44" s="8">
        <f t="shared" si="5"/>
        <v>9976396</v>
      </c>
      <c r="I44" s="8">
        <f t="shared" si="5"/>
        <v>4145964</v>
      </c>
      <c r="J44" s="8">
        <f t="shared" si="5"/>
        <v>9980141</v>
      </c>
      <c r="K44" s="8">
        <f t="shared" si="5"/>
        <v>2774736</v>
      </c>
    </row>
  </sheetData>
  <printOptions gridLines="1"/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549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Delta Community College</v>
      </c>
    </row>
    <row r="3" spans="1:11" x14ac:dyDescent="0.3">
      <c r="A3" s="6" t="s">
        <v>116</v>
      </c>
      <c r="B3" s="7">
        <f>Revenue!B3</f>
        <v>647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Revenue!B3</f>
        <v>647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R36" sqref="R36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550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Delta Community College</v>
      </c>
    </row>
    <row r="3" spans="1:11" x14ac:dyDescent="0.3">
      <c r="A3" s="6" t="s">
        <v>116</v>
      </c>
      <c r="B3" s="7">
        <f>Revenue!B3</f>
        <v>647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">
      <c r="A42">
        <f>Revenue!B3</f>
        <v>647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J35" sqref="J35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Delta Community College</v>
      </c>
    </row>
    <row r="3" spans="1:11" x14ac:dyDescent="0.3">
      <c r="A3" s="6" t="s">
        <v>116</v>
      </c>
      <c r="B3" s="7">
        <f>Revenue!B3</f>
        <v>647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F7" s="8">
        <v>536209</v>
      </c>
      <c r="G7" s="8">
        <v>1108878</v>
      </c>
      <c r="H7" s="8">
        <v>529475</v>
      </c>
      <c r="I7" s="8">
        <v>1290247</v>
      </c>
      <c r="J7" s="8">
        <v>563355</v>
      </c>
      <c r="K7" s="8">
        <v>1039300</v>
      </c>
    </row>
    <row r="8" spans="1:11" x14ac:dyDescent="0.3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F9" s="8">
        <v>159736</v>
      </c>
      <c r="G9" s="8">
        <v>392596</v>
      </c>
      <c r="H9" s="8">
        <v>198578</v>
      </c>
      <c r="I9" s="8">
        <v>484508</v>
      </c>
      <c r="J9" s="8">
        <v>181497</v>
      </c>
      <c r="K9" s="8">
        <v>394276</v>
      </c>
    </row>
    <row r="10" spans="1:11" x14ac:dyDescent="0.3">
      <c r="C10" t="s">
        <v>197</v>
      </c>
      <c r="F10" s="8">
        <f t="shared" ref="F10:K10" si="0">SUM(F7:F9)</f>
        <v>695945</v>
      </c>
      <c r="G10" s="8">
        <f t="shared" si="0"/>
        <v>1501474</v>
      </c>
      <c r="H10" s="8">
        <f t="shared" si="0"/>
        <v>728053</v>
      </c>
      <c r="I10" s="8">
        <f t="shared" si="0"/>
        <v>1774755</v>
      </c>
      <c r="J10" s="8">
        <f t="shared" si="0"/>
        <v>744852</v>
      </c>
      <c r="K10" s="8">
        <f t="shared" si="0"/>
        <v>1433576</v>
      </c>
    </row>
    <row r="12" spans="1:11" x14ac:dyDescent="0.3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F12" s="8">
        <v>12408</v>
      </c>
      <c r="G12" s="8">
        <v>74483</v>
      </c>
      <c r="H12" s="8">
        <v>5050</v>
      </c>
      <c r="I12" s="8">
        <v>93713</v>
      </c>
      <c r="J12" s="8">
        <v>22026</v>
      </c>
      <c r="K12" s="8">
        <v>6500</v>
      </c>
    </row>
    <row r="14" spans="1:11" x14ac:dyDescent="0.3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F14" s="8">
        <v>169777</v>
      </c>
      <c r="G14" s="8">
        <v>164484</v>
      </c>
      <c r="H14" s="8">
        <v>172900</v>
      </c>
      <c r="I14" s="8">
        <v>954521</v>
      </c>
      <c r="J14" s="8">
        <v>185500</v>
      </c>
      <c r="K14" s="8">
        <v>291500</v>
      </c>
    </row>
    <row r="16" spans="1:11" x14ac:dyDescent="0.3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F16" s="8">
        <v>3557</v>
      </c>
      <c r="G16" s="8">
        <v>80804</v>
      </c>
      <c r="H16" s="8">
        <v>12125</v>
      </c>
      <c r="I16" s="8">
        <v>474780</v>
      </c>
      <c r="J16" s="8">
        <v>10100</v>
      </c>
      <c r="K16" s="8">
        <v>60000</v>
      </c>
    </row>
    <row r="18" spans="1:11" x14ac:dyDescent="0.3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  <c r="G26" s="8">
        <v>1782145</v>
      </c>
      <c r="H26" s="8">
        <v>30125</v>
      </c>
      <c r="I26" s="8">
        <v>366624</v>
      </c>
      <c r="J26" s="8">
        <v>0</v>
      </c>
      <c r="K26" s="8">
        <v>112586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1782145</v>
      </c>
      <c r="H27" s="8">
        <f t="shared" si="1"/>
        <v>30125</v>
      </c>
      <c r="I27" s="8">
        <f t="shared" si="1"/>
        <v>366624</v>
      </c>
      <c r="J27" s="8">
        <f t="shared" si="1"/>
        <v>0</v>
      </c>
      <c r="K27" s="8">
        <f t="shared" si="1"/>
        <v>112586</v>
      </c>
    </row>
    <row r="29" spans="1:11" x14ac:dyDescent="0.3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I29" s="8">
        <v>524275</v>
      </c>
      <c r="K29" s="8">
        <v>268058</v>
      </c>
    </row>
    <row r="31" spans="1:11" x14ac:dyDescent="0.3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F34" s="8">
        <v>4829</v>
      </c>
      <c r="G34" s="8">
        <v>146179</v>
      </c>
      <c r="I34" s="8">
        <v>102433</v>
      </c>
      <c r="J34" s="8">
        <v>500</v>
      </c>
      <c r="K34" s="8">
        <v>22500</v>
      </c>
    </row>
    <row r="35" spans="1:11" x14ac:dyDescent="0.3">
      <c r="C35" t="s">
        <v>199</v>
      </c>
      <c r="F35" s="8">
        <f t="shared" ref="F35:K35" si="2">SUM(F31:F34)</f>
        <v>4829</v>
      </c>
      <c r="G35" s="8">
        <f t="shared" si="2"/>
        <v>146179</v>
      </c>
      <c r="H35" s="8">
        <f t="shared" si="2"/>
        <v>0</v>
      </c>
      <c r="I35" s="8">
        <f t="shared" si="2"/>
        <v>102433</v>
      </c>
      <c r="J35" s="8">
        <f t="shared" si="2"/>
        <v>500</v>
      </c>
      <c r="K35" s="8">
        <f t="shared" si="2"/>
        <v>22500</v>
      </c>
    </row>
    <row r="37" spans="1:11" x14ac:dyDescent="0.3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Revenue!B3</f>
        <v>647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886516</v>
      </c>
      <c r="G44" s="8">
        <f t="shared" si="3"/>
        <v>3749569</v>
      </c>
      <c r="H44" s="8">
        <f t="shared" si="3"/>
        <v>948253</v>
      </c>
      <c r="I44" s="8">
        <f t="shared" si="3"/>
        <v>4291101</v>
      </c>
      <c r="J44" s="8">
        <f t="shared" si="3"/>
        <v>962978</v>
      </c>
      <c r="K44" s="8">
        <f t="shared" si="3"/>
        <v>2194720</v>
      </c>
    </row>
  </sheetData>
  <printOptions gridLines="1"/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J30" sqref="J30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Delta Community College</v>
      </c>
    </row>
    <row r="3" spans="1:11" x14ac:dyDescent="0.3">
      <c r="A3" s="6" t="s">
        <v>116</v>
      </c>
      <c r="B3" s="7">
        <f>Revenue!B3</f>
        <v>647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F7" s="8">
        <v>1198526</v>
      </c>
      <c r="G7" s="8">
        <v>348953.28</v>
      </c>
      <c r="H7" s="8">
        <v>1190338</v>
      </c>
      <c r="I7" s="8">
        <v>338990</v>
      </c>
      <c r="J7" s="8">
        <v>1198190</v>
      </c>
      <c r="K7" s="8">
        <v>322500</v>
      </c>
    </row>
    <row r="8" spans="1:11" x14ac:dyDescent="0.3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F9" s="8">
        <v>494032</v>
      </c>
      <c r="G9" s="8">
        <v>99136</v>
      </c>
      <c r="H9" s="8">
        <v>460560</v>
      </c>
      <c r="I9" s="8">
        <v>125908</v>
      </c>
      <c r="J9" s="8">
        <v>494030</v>
      </c>
      <c r="K9" s="8">
        <v>139080</v>
      </c>
    </row>
    <row r="10" spans="1:11" x14ac:dyDescent="0.3">
      <c r="C10" t="s">
        <v>197</v>
      </c>
      <c r="F10" s="8">
        <f t="shared" ref="F10:K10" si="0">SUM(F7:F9)</f>
        <v>1692558</v>
      </c>
      <c r="G10" s="8">
        <f t="shared" si="0"/>
        <v>448089.28</v>
      </c>
      <c r="H10" s="8">
        <f t="shared" si="0"/>
        <v>1650898</v>
      </c>
      <c r="I10" s="8">
        <f t="shared" si="0"/>
        <v>464898</v>
      </c>
      <c r="J10" s="8">
        <f t="shared" si="0"/>
        <v>1692220</v>
      </c>
      <c r="K10" s="8">
        <f t="shared" si="0"/>
        <v>461580</v>
      </c>
    </row>
    <row r="12" spans="1:11" x14ac:dyDescent="0.3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F12" s="8">
        <v>13274</v>
      </c>
      <c r="G12" s="8">
        <v>17492</v>
      </c>
      <c r="H12" s="8">
        <v>18400</v>
      </c>
      <c r="J12" s="8">
        <v>18000</v>
      </c>
      <c r="K12" s="8">
        <v>10000</v>
      </c>
    </row>
    <row r="14" spans="1:11" x14ac:dyDescent="0.3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F14" s="8">
        <v>214956</v>
      </c>
      <c r="G14" s="8">
        <v>93940</v>
      </c>
      <c r="H14" s="8">
        <v>145224</v>
      </c>
      <c r="I14" s="8">
        <v>250555</v>
      </c>
      <c r="J14" s="8">
        <v>275110</v>
      </c>
      <c r="K14" s="8">
        <v>14000</v>
      </c>
    </row>
    <row r="16" spans="1:11" x14ac:dyDescent="0.3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F16" s="8">
        <v>15727</v>
      </c>
      <c r="G16" s="8">
        <v>48646</v>
      </c>
      <c r="H16" s="8">
        <v>15700</v>
      </c>
      <c r="I16" s="8">
        <v>82490</v>
      </c>
      <c r="J16" s="8">
        <v>18900</v>
      </c>
      <c r="K16" s="8">
        <v>5000</v>
      </c>
    </row>
    <row r="18" spans="1:11" x14ac:dyDescent="0.3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  <c r="F26" s="8">
        <v>8280</v>
      </c>
      <c r="G26" s="8">
        <v>134794</v>
      </c>
      <c r="H26" s="8">
        <v>2000</v>
      </c>
      <c r="I26" s="8">
        <v>31735</v>
      </c>
      <c r="J26" s="8">
        <v>6000</v>
      </c>
    </row>
    <row r="27" spans="1:11" x14ac:dyDescent="0.3">
      <c r="C27" t="s">
        <v>198</v>
      </c>
      <c r="F27" s="8">
        <f t="shared" ref="F27:K27" si="1">SUM(F18:F26)</f>
        <v>8280</v>
      </c>
      <c r="G27" s="8">
        <f t="shared" si="1"/>
        <v>134794</v>
      </c>
      <c r="H27" s="8">
        <f t="shared" si="1"/>
        <v>2000</v>
      </c>
      <c r="I27" s="8">
        <f t="shared" si="1"/>
        <v>31735</v>
      </c>
      <c r="J27" s="8">
        <f t="shared" si="1"/>
        <v>6000</v>
      </c>
      <c r="K27" s="8">
        <f t="shared" si="1"/>
        <v>0</v>
      </c>
    </row>
    <row r="29" spans="1:11" x14ac:dyDescent="0.3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F29" s="8">
        <v>2907</v>
      </c>
      <c r="H29" s="8">
        <v>3000</v>
      </c>
      <c r="J29" s="8">
        <v>2908</v>
      </c>
    </row>
    <row r="31" spans="1:11" x14ac:dyDescent="0.3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G34" s="8">
        <v>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1947702</v>
      </c>
      <c r="G44" s="8">
        <f t="shared" si="3"/>
        <v>742961.28</v>
      </c>
      <c r="H44" s="8">
        <f t="shared" si="3"/>
        <v>1835222</v>
      </c>
      <c r="I44" s="8">
        <f t="shared" si="3"/>
        <v>829678</v>
      </c>
      <c r="J44" s="8">
        <f t="shared" si="3"/>
        <v>2013138</v>
      </c>
      <c r="K44" s="8">
        <f t="shared" si="3"/>
        <v>490580</v>
      </c>
    </row>
  </sheetData>
  <printOptions gridLines="1"/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25" activePane="bottomLeft" state="frozen"/>
      <selection pane="bottomLeft" activeCell="J35" sqref="J35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Delta Community College</v>
      </c>
    </row>
    <row r="3" spans="1:11" x14ac:dyDescent="0.3">
      <c r="A3" s="6" t="s">
        <v>116</v>
      </c>
      <c r="B3" s="7">
        <f>Revenue!B3</f>
        <v>647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F7" s="8">
        <v>2411855</v>
      </c>
      <c r="G7" s="8">
        <v>57143.4</v>
      </c>
      <c r="H7" s="8">
        <v>2370047</v>
      </c>
      <c r="I7" s="8">
        <v>4080</v>
      </c>
      <c r="J7" s="8">
        <v>2411118</v>
      </c>
      <c r="K7" s="8">
        <v>45000</v>
      </c>
    </row>
    <row r="8" spans="1:11" x14ac:dyDescent="0.3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F9" s="8">
        <v>1219127</v>
      </c>
      <c r="G9" s="8">
        <v>17249.46</v>
      </c>
      <c r="H9" s="8">
        <v>1287934</v>
      </c>
      <c r="I9" s="8">
        <v>1632</v>
      </c>
      <c r="J9" s="8">
        <v>1199774</v>
      </c>
      <c r="K9" s="8">
        <v>20300</v>
      </c>
    </row>
    <row r="10" spans="1:11" x14ac:dyDescent="0.3">
      <c r="C10" t="s">
        <v>197</v>
      </c>
      <c r="F10" s="8">
        <f t="shared" ref="F10:K10" si="0">SUM(F7:F9)</f>
        <v>3630982</v>
      </c>
      <c r="G10" s="8">
        <f t="shared" si="0"/>
        <v>74392.86</v>
      </c>
      <c r="H10" s="8">
        <f t="shared" si="0"/>
        <v>3657981</v>
      </c>
      <c r="I10" s="8">
        <f t="shared" si="0"/>
        <v>5712</v>
      </c>
      <c r="J10" s="8">
        <f t="shared" si="0"/>
        <v>3610892</v>
      </c>
      <c r="K10" s="8">
        <f t="shared" si="0"/>
        <v>65300</v>
      </c>
    </row>
    <row r="12" spans="1:11" x14ac:dyDescent="0.3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F12" s="8">
        <v>66195</v>
      </c>
      <c r="G12" s="8">
        <v>50183</v>
      </c>
      <c r="H12" s="8">
        <v>42600</v>
      </c>
      <c r="I12" s="8">
        <v>80085</v>
      </c>
      <c r="J12" s="8">
        <v>76000</v>
      </c>
      <c r="K12" s="8">
        <v>199555</v>
      </c>
    </row>
    <row r="14" spans="1:11" x14ac:dyDescent="0.3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F14" s="8">
        <v>867283</v>
      </c>
      <c r="G14" s="8">
        <v>246619</v>
      </c>
      <c r="H14" s="8">
        <v>875474</v>
      </c>
      <c r="I14" s="8">
        <v>97068</v>
      </c>
      <c r="J14" s="8">
        <v>927630</v>
      </c>
      <c r="K14" s="8">
        <v>62229</v>
      </c>
    </row>
    <row r="16" spans="1:11" x14ac:dyDescent="0.3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F16" s="8">
        <v>95942</v>
      </c>
      <c r="G16" s="8">
        <v>16726</v>
      </c>
      <c r="H16" s="8">
        <v>108247</v>
      </c>
      <c r="I16" s="8">
        <v>0</v>
      </c>
      <c r="J16" s="8">
        <v>69500</v>
      </c>
      <c r="K16" s="8">
        <v>0</v>
      </c>
    </row>
    <row r="18" spans="1:11" x14ac:dyDescent="0.3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  <c r="F18" s="8">
        <v>11100</v>
      </c>
      <c r="G18" s="8">
        <v>0</v>
      </c>
      <c r="H18" s="8">
        <v>11000</v>
      </c>
      <c r="J18" s="8">
        <v>19500</v>
      </c>
    </row>
    <row r="19" spans="1:11" x14ac:dyDescent="0.3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  <c r="F21" s="8">
        <v>3944</v>
      </c>
      <c r="G21" s="8">
        <v>0</v>
      </c>
      <c r="H21" s="8">
        <v>15000</v>
      </c>
      <c r="J21" s="8">
        <v>15000</v>
      </c>
    </row>
    <row r="22" spans="1:11" x14ac:dyDescent="0.3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  <c r="F26" s="8">
        <v>198137</v>
      </c>
      <c r="G26" s="8">
        <v>61000</v>
      </c>
      <c r="H26" s="8">
        <v>123450</v>
      </c>
      <c r="I26" s="8">
        <v>81000</v>
      </c>
      <c r="J26" s="8">
        <v>8500</v>
      </c>
      <c r="K26" s="8">
        <v>49500</v>
      </c>
    </row>
    <row r="27" spans="1:11" x14ac:dyDescent="0.3">
      <c r="C27" t="s">
        <v>198</v>
      </c>
      <c r="F27" s="8">
        <f t="shared" ref="F27:K27" si="1">SUM(F18:F26)</f>
        <v>213181</v>
      </c>
      <c r="G27" s="8">
        <f t="shared" si="1"/>
        <v>61000</v>
      </c>
      <c r="H27" s="8">
        <f t="shared" si="1"/>
        <v>149450</v>
      </c>
      <c r="I27" s="8">
        <f t="shared" si="1"/>
        <v>81000</v>
      </c>
      <c r="J27" s="8">
        <f t="shared" si="1"/>
        <v>43000</v>
      </c>
      <c r="K27" s="8">
        <f t="shared" si="1"/>
        <v>49500</v>
      </c>
    </row>
    <row r="29" spans="1:11" x14ac:dyDescent="0.3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F29" s="8">
        <v>343188</v>
      </c>
      <c r="H29" s="8">
        <v>1454682</v>
      </c>
      <c r="J29" s="8">
        <v>906909</v>
      </c>
      <c r="K29" s="8">
        <v>0</v>
      </c>
    </row>
    <row r="31" spans="1:11" x14ac:dyDescent="0.3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F34" s="8">
        <v>143346</v>
      </c>
      <c r="G34" s="8">
        <v>287596.76</v>
      </c>
      <c r="H34" s="8">
        <v>300000</v>
      </c>
      <c r="I34" s="8">
        <v>7069</v>
      </c>
      <c r="J34" s="8">
        <v>233500</v>
      </c>
      <c r="K34" s="8">
        <v>47513</v>
      </c>
    </row>
    <row r="35" spans="1:11" x14ac:dyDescent="0.3">
      <c r="C35" t="s">
        <v>199</v>
      </c>
      <c r="F35" s="8">
        <f t="shared" ref="F35:K35" si="2">SUM(F31:F34)</f>
        <v>143346</v>
      </c>
      <c r="G35" s="8">
        <f t="shared" si="2"/>
        <v>287596.76</v>
      </c>
      <c r="H35" s="8">
        <f t="shared" si="2"/>
        <v>300000</v>
      </c>
      <c r="I35" s="8">
        <f t="shared" si="2"/>
        <v>7069</v>
      </c>
      <c r="J35" s="8">
        <f t="shared" si="2"/>
        <v>233500</v>
      </c>
      <c r="K35" s="8">
        <f t="shared" si="2"/>
        <v>47513</v>
      </c>
    </row>
    <row r="37" spans="1:11" x14ac:dyDescent="0.3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5360117</v>
      </c>
      <c r="G44" s="8">
        <f t="shared" si="3"/>
        <v>736517.62</v>
      </c>
      <c r="H44" s="8">
        <f t="shared" si="3"/>
        <v>6588434</v>
      </c>
      <c r="I44" s="8">
        <f t="shared" si="3"/>
        <v>270934</v>
      </c>
      <c r="J44" s="8">
        <f t="shared" si="3"/>
        <v>5867431</v>
      </c>
      <c r="K44" s="8">
        <f t="shared" si="3"/>
        <v>424097</v>
      </c>
    </row>
  </sheetData>
  <printOptions gridLines="1"/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21" activePane="bottomLeft" state="frozen"/>
      <selection pane="bottomLeft" activeCell="J30" sqref="J30"/>
    </sheetView>
  </sheetViews>
  <sheetFormatPr defaultRowHeight="14.4" x14ac:dyDescent="0.3"/>
  <cols>
    <col min="1" max="1" width="11" customWidth="1"/>
    <col min="2" max="2" width="13.5546875" style="1" customWidth="1"/>
    <col min="3" max="3" width="29.5546875" bestFit="1" customWidth="1"/>
    <col min="4" max="4" width="8.5546875" style="1" bestFit="1" customWidth="1"/>
    <col min="5" max="5" width="29.88671875" bestFit="1" customWidth="1"/>
    <col min="6" max="6" width="13.88671875" style="8" customWidth="1"/>
    <col min="7" max="7" width="11.88671875" style="8" bestFit="1" customWidth="1"/>
    <col min="8" max="8" width="12.109375" style="8" bestFit="1" customWidth="1"/>
    <col min="9" max="9" width="11.88671875" style="8" bestFit="1" customWidth="1"/>
    <col min="10" max="10" width="12.109375" style="8" bestFit="1" customWidth="1"/>
    <col min="11" max="11" width="11.88671875" style="8" bestFit="1" customWidth="1"/>
  </cols>
  <sheetData>
    <row r="1" spans="1:11" x14ac:dyDescent="0.3">
      <c r="A1" s="6" t="s">
        <v>554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Delta Community College</v>
      </c>
    </row>
    <row r="3" spans="1:11" x14ac:dyDescent="0.3">
      <c r="A3" s="6" t="s">
        <v>116</v>
      </c>
      <c r="B3" s="7">
        <f>Revenue!B3</f>
        <v>647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  <c r="F29" s="8">
        <v>385</v>
      </c>
      <c r="G29" s="8">
        <v>15377281</v>
      </c>
      <c r="H29" s="8">
        <v>45000</v>
      </c>
      <c r="I29" s="8">
        <v>12164500</v>
      </c>
      <c r="J29" s="8">
        <v>51000</v>
      </c>
      <c r="K29" s="8">
        <v>13265000</v>
      </c>
    </row>
    <row r="31" spans="1:11" x14ac:dyDescent="0.3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3" spans="1:11" x14ac:dyDescent="0.3">
      <c r="C43" s="3" t="s">
        <v>196</v>
      </c>
      <c r="F43" s="8">
        <f>F42+F39+F37+F35+F10+F12+F14+F16+F27+F29</f>
        <v>385</v>
      </c>
      <c r="G43" s="8">
        <f t="shared" ref="G43:K43" si="3">G42+G39+G37+G35+G10+G12+G14+G16+G27+G29</f>
        <v>15377281</v>
      </c>
      <c r="H43" s="8">
        <f t="shared" si="3"/>
        <v>45000</v>
      </c>
      <c r="I43" s="8">
        <f t="shared" si="3"/>
        <v>12164500</v>
      </c>
      <c r="J43" s="8">
        <f t="shared" si="3"/>
        <v>51000</v>
      </c>
      <c r="K43" s="8">
        <f t="shared" si="3"/>
        <v>13265000</v>
      </c>
    </row>
    <row r="44" spans="1:11" x14ac:dyDescent="0.3">
      <c r="C44" s="3" t="s">
        <v>196</v>
      </c>
      <c r="F44" s="8">
        <f t="shared" ref="F44:K44" si="4">F42+F39+F37+F35+F10+F12+F14+F16+F27+F29</f>
        <v>385</v>
      </c>
      <c r="G44" s="8">
        <f t="shared" si="4"/>
        <v>15377281</v>
      </c>
      <c r="H44" s="8">
        <f t="shared" si="4"/>
        <v>45000</v>
      </c>
      <c r="I44" s="8">
        <f t="shared" si="4"/>
        <v>12164500</v>
      </c>
      <c r="J44" s="8">
        <f t="shared" si="4"/>
        <v>51000</v>
      </c>
      <c r="K44" s="8">
        <f t="shared" si="4"/>
        <v>13265000</v>
      </c>
    </row>
  </sheetData>
  <printOptions gridLines="1"/>
  <pageMargins left="0.25" right="0.25" top="0.75" bottom="0.75" header="0.3" footer="0.3"/>
  <pageSetup scale="8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J35" sqref="J35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Delta Community College</v>
      </c>
    </row>
    <row r="3" spans="1:11" x14ac:dyDescent="0.3">
      <c r="A3" s="6" t="s">
        <v>116</v>
      </c>
      <c r="B3" s="7">
        <f>Revenue!B3</f>
        <v>647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F7" s="8">
        <v>535867</v>
      </c>
      <c r="G7" s="8">
        <v>90693</v>
      </c>
      <c r="H7" s="8">
        <v>518766</v>
      </c>
      <c r="I7" s="8">
        <v>98107</v>
      </c>
      <c r="J7" s="8">
        <v>529867</v>
      </c>
      <c r="K7" s="8">
        <v>90000</v>
      </c>
    </row>
    <row r="8" spans="1:11" x14ac:dyDescent="0.3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F9" s="8">
        <v>219485</v>
      </c>
      <c r="G9" s="8">
        <v>42213</v>
      </c>
      <c r="H9" s="8">
        <v>200835</v>
      </c>
      <c r="I9" s="8">
        <v>39243</v>
      </c>
      <c r="J9" s="8">
        <v>217085</v>
      </c>
      <c r="K9" s="8">
        <v>40000</v>
      </c>
    </row>
    <row r="10" spans="1:11" x14ac:dyDescent="0.3">
      <c r="C10" t="s">
        <v>197</v>
      </c>
      <c r="F10" s="8">
        <f t="shared" ref="F10:K10" si="0">SUM(F7:F9)</f>
        <v>755352</v>
      </c>
      <c r="G10" s="8">
        <f t="shared" si="0"/>
        <v>132906</v>
      </c>
      <c r="H10" s="8">
        <f t="shared" si="0"/>
        <v>719601</v>
      </c>
      <c r="I10" s="8">
        <f t="shared" si="0"/>
        <v>137350</v>
      </c>
      <c r="J10" s="8">
        <f t="shared" si="0"/>
        <v>746952</v>
      </c>
      <c r="K10" s="8">
        <f t="shared" si="0"/>
        <v>130000</v>
      </c>
    </row>
    <row r="12" spans="1:11" x14ac:dyDescent="0.3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F12" s="8">
        <v>995</v>
      </c>
      <c r="G12" s="8">
        <v>574</v>
      </c>
      <c r="J12" s="8">
        <v>1500</v>
      </c>
      <c r="K12" s="8">
        <v>1000</v>
      </c>
    </row>
    <row r="14" spans="1:11" x14ac:dyDescent="0.3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F14" s="8">
        <v>1994137</v>
      </c>
      <c r="G14" s="8">
        <v>68857</v>
      </c>
      <c r="H14" s="8">
        <v>1852900</v>
      </c>
      <c r="J14" s="8">
        <v>2113757</v>
      </c>
      <c r="K14" s="8">
        <v>65000</v>
      </c>
    </row>
    <row r="16" spans="1:11" x14ac:dyDescent="0.3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F16" s="8">
        <v>124679</v>
      </c>
      <c r="G16" s="8">
        <v>6084</v>
      </c>
      <c r="H16" s="8">
        <v>158500</v>
      </c>
      <c r="J16" s="8">
        <v>187250</v>
      </c>
      <c r="K16" s="8">
        <v>5000</v>
      </c>
    </row>
    <row r="18" spans="1:11" x14ac:dyDescent="0.3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  <c r="F26" s="8">
        <v>46039</v>
      </c>
      <c r="G26" s="8">
        <v>0</v>
      </c>
      <c r="J26" s="8">
        <v>52500</v>
      </c>
      <c r="K26" s="8">
        <v>0</v>
      </c>
    </row>
    <row r="27" spans="1:11" x14ac:dyDescent="0.3">
      <c r="C27" t="s">
        <v>198</v>
      </c>
      <c r="F27" s="8">
        <f t="shared" ref="F27:K27" si="1">SUM(F18:F26)</f>
        <v>46039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52500</v>
      </c>
      <c r="K27" s="8">
        <f t="shared" si="1"/>
        <v>0</v>
      </c>
    </row>
    <row r="29" spans="1:11" x14ac:dyDescent="0.3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  <c r="F34" s="8">
        <v>102199</v>
      </c>
      <c r="G34" s="8">
        <v>13278</v>
      </c>
      <c r="H34" s="8">
        <v>42000</v>
      </c>
      <c r="J34" s="8">
        <v>150500</v>
      </c>
      <c r="K34" s="8">
        <v>15000</v>
      </c>
    </row>
    <row r="35" spans="1:11" x14ac:dyDescent="0.3">
      <c r="C35" t="s">
        <v>199</v>
      </c>
      <c r="F35" s="8">
        <f t="shared" ref="F35:K35" si="2">SUM(F31:F34)</f>
        <v>102199</v>
      </c>
      <c r="G35" s="8">
        <f t="shared" si="2"/>
        <v>13278</v>
      </c>
      <c r="H35" s="8">
        <f t="shared" si="2"/>
        <v>42000</v>
      </c>
      <c r="I35" s="8">
        <f t="shared" si="2"/>
        <v>0</v>
      </c>
      <c r="J35" s="8">
        <f t="shared" si="2"/>
        <v>150500</v>
      </c>
      <c r="K35" s="8">
        <f t="shared" si="2"/>
        <v>15000</v>
      </c>
    </row>
    <row r="37" spans="1:11" x14ac:dyDescent="0.3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3023401</v>
      </c>
      <c r="G44" s="8">
        <f t="shared" si="3"/>
        <v>221699</v>
      </c>
      <c r="H44" s="8">
        <f t="shared" si="3"/>
        <v>2773001</v>
      </c>
      <c r="I44" s="8">
        <f t="shared" si="3"/>
        <v>137350</v>
      </c>
      <c r="J44" s="8">
        <f t="shared" si="3"/>
        <v>3252459</v>
      </c>
      <c r="K44" s="8">
        <f t="shared" si="3"/>
        <v>216000</v>
      </c>
    </row>
  </sheetData>
  <printOptions gridLines="1"/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556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Delta Community College</v>
      </c>
    </row>
    <row r="3" spans="1:11" x14ac:dyDescent="0.3">
      <c r="A3" s="6" t="s">
        <v>116</v>
      </c>
      <c r="B3" s="7">
        <f>Revenue!B3</f>
        <v>647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J39" sqref="J39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Delta Community College</v>
      </c>
    </row>
    <row r="3" spans="1:11" x14ac:dyDescent="0.3">
      <c r="A3" s="6" t="s">
        <v>116</v>
      </c>
      <c r="B3" s="7">
        <f>Revenue!B3</f>
        <v>647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  <c r="F39" s="8">
        <v>666573</v>
      </c>
      <c r="H39" s="8">
        <v>686370</v>
      </c>
      <c r="J39" s="8">
        <v>557407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666573</v>
      </c>
      <c r="G44" s="8">
        <f t="shared" si="3"/>
        <v>0</v>
      </c>
      <c r="H44" s="8">
        <f t="shared" si="3"/>
        <v>686370</v>
      </c>
      <c r="I44" s="8">
        <f t="shared" si="3"/>
        <v>0</v>
      </c>
      <c r="J44" s="8">
        <f t="shared" si="3"/>
        <v>557407</v>
      </c>
      <c r="K44" s="8">
        <f t="shared" si="3"/>
        <v>0</v>
      </c>
    </row>
  </sheetData>
  <printOptions gridLines="1"/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pageSetUpPr fitToPage="1"/>
  </sheetPr>
  <dimension ref="A1:AC47"/>
  <sheetViews>
    <sheetView zoomScaleNormal="100" workbookViewId="0">
      <pane xSplit="2" ySplit="5" topLeftCell="R6" activePane="bottomRight" state="frozen"/>
      <selection activeCell="B30" sqref="B30"/>
      <selection pane="topRight" activeCell="B30" sqref="B30"/>
      <selection pane="bottomLeft" activeCell="B30" sqref="B30"/>
      <selection pane="bottomRight" activeCell="Y25" sqref="Y25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558</v>
      </c>
      <c r="D1" s="1"/>
    </row>
    <row r="2" spans="1:23" x14ac:dyDescent="0.3">
      <c r="A2" s="6" t="s">
        <v>79</v>
      </c>
      <c r="B2" s="9" t="str">
        <f>Revenue!B2</f>
        <v>Louisiana Delta Community College</v>
      </c>
      <c r="D2" s="1"/>
    </row>
    <row r="3" spans="1:23" x14ac:dyDescent="0.3">
      <c r="A3" s="6" t="s">
        <v>116</v>
      </c>
      <c r="B3" s="7">
        <f>Revenue!B3</f>
        <v>647</v>
      </c>
      <c r="D3" s="1"/>
    </row>
    <row r="5" spans="1:23" s="3" customFormat="1" ht="15" thickBot="1" x14ac:dyDescent="0.35">
      <c r="A5" s="2" t="s">
        <v>345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" thickTop="1" x14ac:dyDescent="0.3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3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3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3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3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3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3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3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3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35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346</v>
      </c>
      <c r="C27" s="37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" thickTop="1" x14ac:dyDescent="0.3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3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3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3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3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3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3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3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3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3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3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" thickBot="1" x14ac:dyDescent="0.35">
      <c r="A45" s="548">
        <v>826</v>
      </c>
      <c r="B45" s="549" t="s">
        <v>573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" thickBot="1" x14ac:dyDescent="0.35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51">
        <f t="shared" si="5"/>
        <v>0</v>
      </c>
      <c r="F46" s="550">
        <f t="shared" ref="F46" si="6">SUM(F30:F45)</f>
        <v>0</v>
      </c>
      <c r="G46" s="41">
        <f t="shared" ref="G46" si="7">SUM(G30:G45)</f>
        <v>0</v>
      </c>
      <c r="H46" s="551">
        <f t="shared" ref="H46" si="8">SUM(H30:H45)</f>
        <v>0</v>
      </c>
      <c r="I46" s="550">
        <f t="shared" ref="I46" si="9">SUM(I30:I45)</f>
        <v>0</v>
      </c>
      <c r="J46" s="41">
        <f t="shared" ref="J46" si="10">SUM(J30:J45)</f>
        <v>0</v>
      </c>
      <c r="K46" s="551">
        <f t="shared" ref="K46" si="11">SUM(K30:K45)</f>
        <v>0</v>
      </c>
      <c r="L46" s="550">
        <f t="shared" ref="L46" si="12">SUM(L30:L45)</f>
        <v>0</v>
      </c>
      <c r="M46" s="41">
        <f t="shared" ref="M46" si="13">SUM(M30:M45)</f>
        <v>0</v>
      </c>
      <c r="N46" s="551">
        <f t="shared" ref="N46" si="14">SUM(N30:N45)</f>
        <v>0</v>
      </c>
      <c r="O46" s="550">
        <f t="shared" ref="O46" si="15">SUM(O30:O45)</f>
        <v>0</v>
      </c>
      <c r="P46" s="41">
        <f t="shared" ref="P46" si="16">SUM(P30:P45)</f>
        <v>0</v>
      </c>
      <c r="Q46" s="551">
        <f t="shared" ref="Q46" si="17">SUM(Q30:Q45)</f>
        <v>0</v>
      </c>
      <c r="R46" s="550">
        <f t="shared" ref="R46" si="18">SUM(R30:R45)</f>
        <v>0</v>
      </c>
      <c r="S46" s="41">
        <f t="shared" ref="S46" si="19">SUM(S30:S45)</f>
        <v>0</v>
      </c>
      <c r="T46" s="551">
        <f t="shared" ref="T46" si="20">SUM(T30:T45)</f>
        <v>0</v>
      </c>
      <c r="U46" s="550">
        <f t="shared" ref="U46" si="21">SUM(U30:U45)</f>
        <v>0</v>
      </c>
      <c r="V46" s="41">
        <f t="shared" ref="V46" si="22">SUM(V30:V45)</f>
        <v>0</v>
      </c>
      <c r="W46" s="551">
        <f t="shared" ref="W46" si="23">SUM(W30:W45)</f>
        <v>0</v>
      </c>
      <c r="X46" s="550">
        <f t="shared" ref="X46" si="24">SUM(X30:X45)</f>
        <v>0</v>
      </c>
      <c r="Y46" s="41">
        <f t="shared" ref="Y46" si="25">SUM(Y30:Y45)</f>
        <v>0</v>
      </c>
      <c r="Z46" s="551">
        <f t="shared" ref="Z46" si="26">SUM(Z30:Z45)</f>
        <v>0</v>
      </c>
      <c r="AA46" s="552">
        <f t="shared" ref="AA46" si="27">SUM(AA30:AA45)</f>
        <v>0</v>
      </c>
      <c r="AB46" s="552">
        <f t="shared" ref="AB46:AC46" si="28">SUM(AB30:AB45)</f>
        <v>0</v>
      </c>
      <c r="AC46" s="550">
        <f t="shared" si="28"/>
        <v>0</v>
      </c>
    </row>
    <row r="47" spans="1:29" ht="15" thickTop="1" x14ac:dyDescent="0.3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G11" sqref="G11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559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Delta Community College</v>
      </c>
      <c r="C2" s="4"/>
    </row>
    <row r="3" spans="1:11" x14ac:dyDescent="0.3">
      <c r="A3" s="6" t="s">
        <v>116</v>
      </c>
      <c r="B3" s="7">
        <f>Revenue!B3</f>
        <v>647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>
        <f>Revenue!B3</f>
        <v>647</v>
      </c>
      <c r="B7" s="1">
        <v>710</v>
      </c>
      <c r="C7" t="s">
        <v>80</v>
      </c>
      <c r="D7" s="1">
        <v>711</v>
      </c>
      <c r="E7" t="s">
        <v>81</v>
      </c>
      <c r="G7" s="8">
        <v>72656</v>
      </c>
      <c r="I7" s="8">
        <v>62518</v>
      </c>
      <c r="K7" s="8">
        <v>51000</v>
      </c>
    </row>
    <row r="8" spans="1:11" x14ac:dyDescent="0.3">
      <c r="A8">
        <f>Revenue!B3</f>
        <v>647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>
        <f>Revenue!B3</f>
        <v>647</v>
      </c>
      <c r="B9" s="1">
        <v>710</v>
      </c>
      <c r="C9" t="s">
        <v>80</v>
      </c>
      <c r="D9" s="1">
        <v>713</v>
      </c>
      <c r="E9" t="s">
        <v>83</v>
      </c>
      <c r="G9" s="8">
        <v>29521</v>
      </c>
      <c r="I9" s="8">
        <v>20807</v>
      </c>
      <c r="K9" s="8">
        <v>22000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102177</v>
      </c>
      <c r="H10" s="8">
        <f t="shared" si="0"/>
        <v>0</v>
      </c>
      <c r="I10" s="8">
        <f t="shared" si="0"/>
        <v>83325</v>
      </c>
      <c r="J10" s="8">
        <f t="shared" si="0"/>
        <v>0</v>
      </c>
      <c r="K10" s="8">
        <f t="shared" si="0"/>
        <v>73000</v>
      </c>
    </row>
    <row r="12" spans="1:11" x14ac:dyDescent="0.3">
      <c r="A12">
        <f>Revenue!B3</f>
        <v>647</v>
      </c>
      <c r="B12" s="1">
        <v>720</v>
      </c>
      <c r="C12" t="s">
        <v>84</v>
      </c>
      <c r="D12" s="1">
        <v>721</v>
      </c>
      <c r="E12" t="s">
        <v>84</v>
      </c>
      <c r="G12" s="8">
        <v>100</v>
      </c>
    </row>
    <row r="14" spans="1:11" x14ac:dyDescent="0.3">
      <c r="A14">
        <f>Revenue!B3</f>
        <v>647</v>
      </c>
      <c r="B14" s="1">
        <v>730</v>
      </c>
      <c r="C14" t="s">
        <v>85</v>
      </c>
      <c r="D14" s="1">
        <v>731</v>
      </c>
      <c r="E14" t="s">
        <v>85</v>
      </c>
      <c r="G14" s="8">
        <v>841</v>
      </c>
      <c r="K14" s="8">
        <v>1000</v>
      </c>
    </row>
    <row r="16" spans="1:11" x14ac:dyDescent="0.3">
      <c r="A16">
        <f>Revenue!B3</f>
        <v>647</v>
      </c>
      <c r="B16" s="1">
        <v>740</v>
      </c>
      <c r="C16" t="s">
        <v>86</v>
      </c>
      <c r="D16" s="1">
        <v>741</v>
      </c>
      <c r="E16" t="s">
        <v>86</v>
      </c>
      <c r="G16" s="8">
        <v>3970</v>
      </c>
      <c r="I16" s="8">
        <v>6517</v>
      </c>
      <c r="K16" s="8">
        <v>4000</v>
      </c>
    </row>
    <row r="18" spans="1:11" x14ac:dyDescent="0.3">
      <c r="A18">
        <f>Revenue!B3</f>
        <v>647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>
        <f>Revenue!B3</f>
        <v>647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>
        <f>Revenue!B3</f>
        <v>647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>
        <f>Revenue!B3</f>
        <v>647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>
        <f>Revenue!B3</f>
        <v>647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>
        <f>Revenue!B3</f>
        <v>647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>
        <f>Revenue!B3</f>
        <v>647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>
        <f>Revenue!B3</f>
        <v>647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>
        <f>Revenue!B3</f>
        <v>647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>
        <f>Revenue!B3</f>
        <v>647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>
        <f>Revenue!B3</f>
        <v>647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>
        <f>Revenue!B3</f>
        <v>647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>
        <f>Revenue!B3</f>
        <v>647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>
        <f>Revenue!B3</f>
        <v>647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>
        <f>Revenue!B3</f>
        <v>647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>
        <f>Revenue!B3</f>
        <v>647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>
        <f>Revenue!B3</f>
        <v>647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107088</v>
      </c>
      <c r="H44" s="8">
        <f t="shared" si="3"/>
        <v>0</v>
      </c>
      <c r="I44" s="8">
        <f t="shared" si="3"/>
        <v>89842</v>
      </c>
      <c r="J44" s="8">
        <f t="shared" si="3"/>
        <v>0</v>
      </c>
      <c r="K44" s="8">
        <f t="shared" si="3"/>
        <v>78000</v>
      </c>
    </row>
  </sheetData>
  <printOptions gridLines="1"/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85"/>
  <cols>
    <col min="1" max="5" width="27" style="377"/>
    <col min="6" max="16384" width="27" style="394"/>
  </cols>
  <sheetData>
    <row r="1" spans="1:6" ht="24" customHeight="1" x14ac:dyDescent="0.85">
      <c r="A1" s="373" t="s">
        <v>131</v>
      </c>
      <c r="B1" s="368"/>
      <c r="C1" s="368"/>
      <c r="D1" s="368" t="s">
        <v>79</v>
      </c>
      <c r="E1" s="370" t="str">
        <f>Revenue!B2</f>
        <v>Louisiana Delta Community College</v>
      </c>
      <c r="F1" s="393"/>
    </row>
    <row r="2" spans="1:6" ht="24" customHeight="1" x14ac:dyDescent="0.85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9">
      <c r="A3" s="384"/>
      <c r="B3" s="374"/>
      <c r="C3" s="374"/>
      <c r="D3" s="374"/>
      <c r="E3" s="374"/>
      <c r="F3" s="12"/>
    </row>
    <row r="4" spans="1:6" ht="24" customHeight="1" thickTop="1" thickBot="1" x14ac:dyDescent="0.9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85">
      <c r="A5" s="395"/>
      <c r="E5" s="396"/>
    </row>
    <row r="6" spans="1:6" ht="24" customHeight="1" x14ac:dyDescent="0.85">
      <c r="A6" s="395"/>
      <c r="B6" s="377" t="s">
        <v>117</v>
      </c>
      <c r="E6" s="396"/>
    </row>
    <row r="7" spans="1:6" ht="24" customHeight="1" x14ac:dyDescent="0.85">
      <c r="A7" s="395"/>
      <c r="E7" s="396"/>
    </row>
    <row r="8" spans="1:6" ht="24" customHeight="1" x14ac:dyDescent="0.85">
      <c r="A8" s="395"/>
      <c r="E8" s="396"/>
    </row>
    <row r="9" spans="1:6" ht="24" customHeight="1" x14ac:dyDescent="0.85">
      <c r="A9" s="395"/>
      <c r="E9" s="396"/>
    </row>
    <row r="10" spans="1:6" ht="24" customHeight="1" x14ac:dyDescent="0.85">
      <c r="A10" s="395"/>
      <c r="E10" s="396"/>
    </row>
    <row r="11" spans="1:6" ht="24" customHeight="1" x14ac:dyDescent="0.85">
      <c r="A11" s="395"/>
      <c r="E11" s="396"/>
    </row>
    <row r="12" spans="1:6" ht="24" customHeight="1" x14ac:dyDescent="0.85">
      <c r="A12" s="395"/>
      <c r="E12" s="396"/>
    </row>
    <row r="13" spans="1:6" ht="24" customHeight="1" x14ac:dyDescent="0.85">
      <c r="A13" s="395"/>
      <c r="E13" s="396"/>
    </row>
    <row r="14" spans="1:6" ht="24" customHeight="1" x14ac:dyDescent="0.85">
      <c r="A14" s="395"/>
      <c r="E14" s="396"/>
    </row>
    <row r="15" spans="1:6" ht="24" customHeight="1" x14ac:dyDescent="0.85">
      <c r="A15" s="395"/>
      <c r="E15" s="396"/>
    </row>
    <row r="16" spans="1:6" ht="24" customHeight="1" x14ac:dyDescent="0.85">
      <c r="A16" s="395"/>
      <c r="E16" s="396"/>
    </row>
    <row r="17" spans="1:5" ht="24" customHeight="1" x14ac:dyDescent="0.85">
      <c r="A17" s="395"/>
      <c r="E17" s="396"/>
    </row>
    <row r="18" spans="1:5" ht="24" customHeight="1" x14ac:dyDescent="0.85">
      <c r="A18" s="395"/>
      <c r="E18" s="396"/>
    </row>
    <row r="19" spans="1:5" ht="24" customHeight="1" x14ac:dyDescent="0.85">
      <c r="A19" s="395"/>
      <c r="E19" s="396"/>
    </row>
    <row r="20" spans="1:5" ht="24" customHeight="1" x14ac:dyDescent="0.85">
      <c r="A20" s="395"/>
      <c r="E20" s="396"/>
    </row>
    <row r="21" spans="1:5" ht="24" customHeight="1" x14ac:dyDescent="0.85">
      <c r="A21" s="395"/>
      <c r="E21" s="396"/>
    </row>
    <row r="22" spans="1:5" ht="24" customHeight="1" x14ac:dyDescent="0.85">
      <c r="A22" s="395"/>
      <c r="E22" s="396"/>
    </row>
    <row r="23" spans="1:5" ht="24" customHeight="1" x14ac:dyDescent="0.85">
      <c r="A23" s="395"/>
      <c r="E23" s="396"/>
    </row>
    <row r="24" spans="1:5" ht="24" customHeight="1" x14ac:dyDescent="0.85">
      <c r="A24" s="395"/>
      <c r="E24" s="396"/>
    </row>
    <row r="25" spans="1:5" ht="24" customHeight="1" x14ac:dyDescent="0.85">
      <c r="A25" s="395"/>
      <c r="E25" s="396"/>
    </row>
    <row r="26" spans="1:5" ht="24" customHeight="1" x14ac:dyDescent="0.85">
      <c r="A26" s="395"/>
      <c r="E26" s="396"/>
    </row>
    <row r="27" spans="1:5" ht="24" customHeight="1" x14ac:dyDescent="0.85">
      <c r="A27" s="395"/>
      <c r="E27" s="396"/>
    </row>
    <row r="28" spans="1:5" ht="24" customHeight="1" x14ac:dyDescent="0.85">
      <c r="A28" s="395"/>
      <c r="E28" s="396"/>
    </row>
    <row r="29" spans="1:5" ht="24" customHeight="1" x14ac:dyDescent="0.85">
      <c r="A29" s="395"/>
      <c r="E29" s="396"/>
    </row>
    <row r="30" spans="1:5" ht="24" customHeight="1" x14ac:dyDescent="0.85">
      <c r="A30" s="395"/>
      <c r="E30" s="396"/>
    </row>
    <row r="31" spans="1:5" ht="24" customHeight="1" x14ac:dyDescent="0.85">
      <c r="A31" s="395"/>
      <c r="E31" s="396"/>
    </row>
    <row r="32" spans="1:5" ht="24" customHeight="1" x14ac:dyDescent="0.85">
      <c r="A32" s="395"/>
      <c r="E32" s="396"/>
    </row>
    <row r="33" spans="1:5" ht="24" customHeight="1" x14ac:dyDescent="0.85">
      <c r="A33" s="395"/>
      <c r="E33" s="396"/>
    </row>
    <row r="34" spans="1:5" ht="24" customHeight="1" x14ac:dyDescent="0.85">
      <c r="A34" s="395"/>
      <c r="E34" s="396"/>
    </row>
    <row r="35" spans="1:5" ht="24" customHeight="1" x14ac:dyDescent="0.85">
      <c r="A35" s="395"/>
      <c r="E35" s="396"/>
    </row>
    <row r="36" spans="1:5" ht="24" customHeight="1" x14ac:dyDescent="0.85">
      <c r="A36" s="395"/>
      <c r="E36" s="396"/>
    </row>
    <row r="37" spans="1:5" ht="24" customHeight="1" x14ac:dyDescent="0.85">
      <c r="A37" s="395"/>
      <c r="E37" s="396"/>
    </row>
    <row r="38" spans="1:5" ht="24" customHeight="1" x14ac:dyDescent="0.85">
      <c r="A38" s="395"/>
      <c r="E38" s="396"/>
    </row>
    <row r="39" spans="1:5" ht="24" customHeight="1" x14ac:dyDescent="0.85">
      <c r="A39" s="395"/>
      <c r="E39" s="396"/>
    </row>
    <row r="40" spans="1:5" ht="24" customHeight="1" x14ac:dyDescent="0.85">
      <c r="A40" s="395"/>
      <c r="E40" s="396"/>
    </row>
    <row r="41" spans="1:5" ht="24" customHeight="1" x14ac:dyDescent="0.85">
      <c r="A41" s="395"/>
      <c r="E41" s="396"/>
    </row>
    <row r="42" spans="1:5" ht="24" customHeight="1" thickBot="1" x14ac:dyDescent="0.9">
      <c r="A42" s="397"/>
      <c r="B42" s="398"/>
      <c r="C42" s="398"/>
      <c r="D42" s="398"/>
      <c r="E42" s="399"/>
    </row>
    <row r="43" spans="1:5" ht="24" customHeight="1" thickTop="1" x14ac:dyDescent="0.85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03"/>
  <sheetViews>
    <sheetView tabSelected="1" zoomScaleNormal="100" workbookViewId="0">
      <pane xSplit="1" ySplit="5" topLeftCell="B78" activePane="bottomRight" state="frozen"/>
      <selection pane="topRight" activeCell="B1" sqref="B1"/>
      <selection pane="bottomLeft" activeCell="A6" sqref="A6"/>
      <selection pane="bottomRight" activeCell="B100" sqref="B100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65" customWidth="1"/>
    <col min="7" max="7" width="30.109375" customWidth="1"/>
    <col min="8" max="8" width="25.109375" customWidth="1"/>
  </cols>
  <sheetData>
    <row r="1" spans="1:6" s="377" customFormat="1" ht="20.100000000000001" customHeight="1" x14ac:dyDescent="0.35">
      <c r="A1" s="366" t="s">
        <v>131</v>
      </c>
      <c r="B1" s="368"/>
      <c r="C1" s="368"/>
      <c r="D1" s="375" t="s">
        <v>79</v>
      </c>
      <c r="E1" s="370" t="str">
        <f>Revenue!B2</f>
        <v>Louisiana Delta Community College</v>
      </c>
      <c r="F1" s="376"/>
    </row>
    <row r="2" spans="1:6" s="377" customFormat="1" ht="20.100000000000001" customHeight="1" x14ac:dyDescent="0.35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4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">
      <c r="A4" s="320" t="s">
        <v>134</v>
      </c>
      <c r="B4" s="321" t="s">
        <v>135</v>
      </c>
      <c r="C4" s="322" t="s">
        <v>447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">
      <c r="A5" s="324"/>
      <c r="B5" s="325" t="s">
        <v>543</v>
      </c>
      <c r="C5" s="325" t="s">
        <v>543</v>
      </c>
      <c r="D5" s="543" t="s">
        <v>560</v>
      </c>
      <c r="E5" s="325" t="s">
        <v>561</v>
      </c>
      <c r="F5" s="326" t="s">
        <v>139</v>
      </c>
    </row>
    <row r="6" spans="1:6" ht="15" customHeight="1" x14ac:dyDescent="0.3">
      <c r="A6" s="328" t="s">
        <v>140</v>
      </c>
      <c r="B6" s="329"/>
      <c r="C6" s="329"/>
      <c r="D6" s="329"/>
      <c r="E6" s="329"/>
      <c r="F6" s="330"/>
    </row>
    <row r="7" spans="1:6" ht="15" customHeight="1" x14ac:dyDescent="0.3">
      <c r="A7" s="328" t="s">
        <v>141</v>
      </c>
      <c r="B7" s="329"/>
      <c r="C7" s="329"/>
      <c r="D7" s="329"/>
      <c r="E7" s="329"/>
      <c r="F7" s="331"/>
    </row>
    <row r="8" spans="1:6" ht="15" customHeight="1" x14ac:dyDescent="0.3">
      <c r="A8" s="332" t="s">
        <v>142</v>
      </c>
      <c r="B8" s="333">
        <f>Revenue!F34</f>
        <v>10762135</v>
      </c>
      <c r="C8" s="333">
        <f>Revenue!H34</f>
        <v>10762135</v>
      </c>
      <c r="D8" s="333">
        <f>Revenue!J34</f>
        <v>10586794</v>
      </c>
      <c r="E8" s="333">
        <f t="shared" ref="E8:E36" si="0">D8-C8</f>
        <v>-175341</v>
      </c>
      <c r="F8" s="334">
        <f t="shared" ref="F8:F36" si="1">IF(ISBLANK(E8),"  ",IF(C8&gt;0,E8/C8,IF(E8&gt;0,1,0)))</f>
        <v>-1.6292399231193438E-2</v>
      </c>
    </row>
    <row r="9" spans="1:6" ht="15" customHeight="1" x14ac:dyDescent="0.3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">
      <c r="A10" s="517" t="s">
        <v>144</v>
      </c>
      <c r="B10" s="518">
        <f>SUM(B11:B34)</f>
        <v>377975</v>
      </c>
      <c r="C10" s="518">
        <f>SUM(C11:C34)</f>
        <v>390541</v>
      </c>
      <c r="D10" s="518">
        <f>SUM(D11:D34)</f>
        <v>397760</v>
      </c>
      <c r="E10" s="518">
        <f t="shared" si="0"/>
        <v>7219</v>
      </c>
      <c r="F10" s="519">
        <f t="shared" si="1"/>
        <v>1.8484614931594891E-2</v>
      </c>
    </row>
    <row r="11" spans="1:6" s="404" customFormat="1" ht="15" customHeight="1" x14ac:dyDescent="0.3">
      <c r="A11" s="512" t="s">
        <v>145</v>
      </c>
      <c r="B11" s="515">
        <f>Revenue!F39</f>
        <v>0</v>
      </c>
      <c r="C11" s="515">
        <f>Revenue!H39</f>
        <v>0</v>
      </c>
      <c r="D11" s="515">
        <f>Revenue!J39</f>
        <v>0</v>
      </c>
      <c r="E11" s="516">
        <f t="shared" si="0"/>
        <v>0</v>
      </c>
      <c r="F11" s="403">
        <f t="shared" si="1"/>
        <v>0</v>
      </c>
    </row>
    <row r="12" spans="1:6" s="404" customFormat="1" ht="15" customHeight="1" x14ac:dyDescent="0.3">
      <c r="A12" s="513" t="s">
        <v>146</v>
      </c>
      <c r="B12" s="515">
        <f>Revenue!F40</f>
        <v>377975</v>
      </c>
      <c r="C12" s="515">
        <f>Revenue!H40</f>
        <v>390541</v>
      </c>
      <c r="D12" s="515">
        <f>Revenue!J40</f>
        <v>397760</v>
      </c>
      <c r="E12" s="516">
        <f t="shared" si="0"/>
        <v>7219</v>
      </c>
      <c r="F12" s="403">
        <f t="shared" si="1"/>
        <v>1.8484614931594891E-2</v>
      </c>
    </row>
    <row r="13" spans="1:6" s="404" customFormat="1" ht="15" customHeight="1" x14ac:dyDescent="0.3">
      <c r="A13" s="513" t="s">
        <v>147</v>
      </c>
      <c r="B13" s="515">
        <f>Revenue!F41</f>
        <v>0</v>
      </c>
      <c r="C13" s="515">
        <f>Revenue!H41</f>
        <v>0</v>
      </c>
      <c r="D13" s="515">
        <f>Revenue!J41</f>
        <v>0</v>
      </c>
      <c r="E13" s="516">
        <f t="shared" si="0"/>
        <v>0</v>
      </c>
      <c r="F13" s="403">
        <f t="shared" si="1"/>
        <v>0</v>
      </c>
    </row>
    <row r="14" spans="1:6" s="404" customFormat="1" ht="15" customHeight="1" x14ac:dyDescent="0.3">
      <c r="A14" s="513" t="s">
        <v>148</v>
      </c>
      <c r="B14" s="515">
        <f>Revenue!F42</f>
        <v>0</v>
      </c>
      <c r="C14" s="515">
        <f>Revenue!H42</f>
        <v>0</v>
      </c>
      <c r="D14" s="515">
        <f>Revenue!J42</f>
        <v>0</v>
      </c>
      <c r="E14" s="516">
        <f t="shared" si="0"/>
        <v>0</v>
      </c>
      <c r="F14" s="403">
        <f t="shared" si="1"/>
        <v>0</v>
      </c>
    </row>
    <row r="15" spans="1:6" s="404" customFormat="1" ht="15" customHeight="1" x14ac:dyDescent="0.3">
      <c r="A15" s="513" t="s">
        <v>149</v>
      </c>
      <c r="B15" s="515">
        <f>Revenue!F43</f>
        <v>0</v>
      </c>
      <c r="C15" s="515">
        <f>Revenue!H43</f>
        <v>0</v>
      </c>
      <c r="D15" s="515">
        <f>Revenue!J43</f>
        <v>0</v>
      </c>
      <c r="E15" s="516">
        <f t="shared" si="0"/>
        <v>0</v>
      </c>
      <c r="F15" s="403">
        <f t="shared" si="1"/>
        <v>0</v>
      </c>
    </row>
    <row r="16" spans="1:6" s="404" customFormat="1" ht="15" customHeight="1" x14ac:dyDescent="0.3">
      <c r="A16" s="513" t="s">
        <v>528</v>
      </c>
      <c r="B16" s="515">
        <f>Revenue!F44</f>
        <v>0</v>
      </c>
      <c r="C16" s="515">
        <f>Revenue!H44</f>
        <v>0</v>
      </c>
      <c r="D16" s="515">
        <f>Revenue!J44</f>
        <v>0</v>
      </c>
      <c r="E16" s="516">
        <f t="shared" si="0"/>
        <v>0</v>
      </c>
      <c r="F16" s="403">
        <f t="shared" si="1"/>
        <v>0</v>
      </c>
    </row>
    <row r="17" spans="1:6" s="404" customFormat="1" ht="15" customHeight="1" x14ac:dyDescent="0.3">
      <c r="A17" s="513" t="s">
        <v>151</v>
      </c>
      <c r="B17" s="515">
        <f>Revenue!F49</f>
        <v>0</v>
      </c>
      <c r="C17" s="515">
        <f>Revenue!H49</f>
        <v>0</v>
      </c>
      <c r="D17" s="515">
        <f>Revenue!J49</f>
        <v>0</v>
      </c>
      <c r="E17" s="516">
        <f t="shared" si="0"/>
        <v>0</v>
      </c>
      <c r="F17" s="403">
        <f t="shared" si="1"/>
        <v>0</v>
      </c>
    </row>
    <row r="18" spans="1:6" s="404" customFormat="1" ht="15" customHeight="1" x14ac:dyDescent="0.3">
      <c r="A18" s="513" t="s">
        <v>468</v>
      </c>
      <c r="B18" s="515">
        <f>Revenue!F45</f>
        <v>0</v>
      </c>
      <c r="C18" s="515">
        <f>Revenue!H45</f>
        <v>0</v>
      </c>
      <c r="D18" s="515">
        <f>Revenue!J45</f>
        <v>0</v>
      </c>
      <c r="E18" s="516">
        <f t="shared" si="0"/>
        <v>0</v>
      </c>
      <c r="F18" s="403">
        <f t="shared" si="1"/>
        <v>0</v>
      </c>
    </row>
    <row r="19" spans="1:6" s="404" customFormat="1" ht="15" customHeight="1" x14ac:dyDescent="0.3">
      <c r="A19" s="513" t="s">
        <v>153</v>
      </c>
      <c r="B19" s="515">
        <f>Revenue!F46</f>
        <v>0</v>
      </c>
      <c r="C19" s="515">
        <f>Revenue!H46</f>
        <v>0</v>
      </c>
      <c r="D19" s="515">
        <f>Revenue!J46</f>
        <v>0</v>
      </c>
      <c r="E19" s="516">
        <f t="shared" si="0"/>
        <v>0</v>
      </c>
      <c r="F19" s="403">
        <f t="shared" si="1"/>
        <v>0</v>
      </c>
    </row>
    <row r="20" spans="1:6" s="404" customFormat="1" ht="15" customHeight="1" x14ac:dyDescent="0.3">
      <c r="A20" s="513" t="s">
        <v>154</v>
      </c>
      <c r="B20" s="515">
        <f>Revenue!F47</f>
        <v>0</v>
      </c>
      <c r="C20" s="515">
        <f>Revenue!H47</f>
        <v>0</v>
      </c>
      <c r="D20" s="515">
        <f>Revenue!J47</f>
        <v>0</v>
      </c>
      <c r="E20" s="516">
        <f t="shared" si="0"/>
        <v>0</v>
      </c>
      <c r="F20" s="403">
        <f t="shared" si="1"/>
        <v>0</v>
      </c>
    </row>
    <row r="21" spans="1:6" s="404" customFormat="1" ht="15" customHeight="1" x14ac:dyDescent="0.3">
      <c r="A21" s="514" t="s">
        <v>470</v>
      </c>
      <c r="B21" s="515">
        <f>Revenue!F48</f>
        <v>0</v>
      </c>
      <c r="C21" s="515">
        <f>Revenue!H48</f>
        <v>0</v>
      </c>
      <c r="D21" s="515">
        <f>Revenue!J48</f>
        <v>0</v>
      </c>
      <c r="E21" s="516">
        <f t="shared" si="0"/>
        <v>0</v>
      </c>
      <c r="F21" s="403">
        <f t="shared" si="1"/>
        <v>0</v>
      </c>
    </row>
    <row r="22" spans="1:6" s="404" customFormat="1" ht="15" customHeight="1" x14ac:dyDescent="0.3">
      <c r="A22" s="514" t="s">
        <v>380</v>
      </c>
      <c r="B22" s="515">
        <f>Revenue!F50</f>
        <v>0</v>
      </c>
      <c r="C22" s="515">
        <f>Revenue!H50</f>
        <v>0</v>
      </c>
      <c r="D22" s="515">
        <f>Revenue!J50</f>
        <v>0</v>
      </c>
      <c r="E22" s="516">
        <f t="shared" si="0"/>
        <v>0</v>
      </c>
      <c r="F22" s="403">
        <f t="shared" si="1"/>
        <v>0</v>
      </c>
    </row>
    <row r="23" spans="1:6" s="404" customFormat="1" ht="15" customHeight="1" x14ac:dyDescent="0.3">
      <c r="A23" s="514" t="s">
        <v>469</v>
      </c>
      <c r="B23" s="515">
        <f>Revenue!F51</f>
        <v>0</v>
      </c>
      <c r="C23" s="515">
        <f>Revenue!H51</f>
        <v>0</v>
      </c>
      <c r="D23" s="515">
        <f>Revenue!J51</f>
        <v>0</v>
      </c>
      <c r="E23" s="516">
        <f t="shared" si="0"/>
        <v>0</v>
      </c>
      <c r="F23" s="403">
        <f t="shared" si="1"/>
        <v>0</v>
      </c>
    </row>
    <row r="24" spans="1:6" s="404" customFormat="1" ht="15" customHeight="1" x14ac:dyDescent="0.3">
      <c r="A24" s="514" t="s">
        <v>381</v>
      </c>
      <c r="B24" s="515">
        <f>Revenue!F52</f>
        <v>0</v>
      </c>
      <c r="C24" s="515">
        <f>Revenue!H52</f>
        <v>0</v>
      </c>
      <c r="D24" s="515">
        <f>Revenue!J52</f>
        <v>0</v>
      </c>
      <c r="E24" s="516">
        <f t="shared" si="0"/>
        <v>0</v>
      </c>
      <c r="F24" s="403">
        <f t="shared" si="1"/>
        <v>0</v>
      </c>
    </row>
    <row r="25" spans="1:6" s="404" customFormat="1" ht="15" customHeight="1" x14ac:dyDescent="0.3">
      <c r="A25" s="514" t="s">
        <v>414</v>
      </c>
      <c r="B25" s="515">
        <f>Revenue!F53</f>
        <v>0</v>
      </c>
      <c r="C25" s="515">
        <f>Revenue!H53</f>
        <v>0</v>
      </c>
      <c r="D25" s="515">
        <f>Revenue!J53</f>
        <v>0</v>
      </c>
      <c r="E25" s="516">
        <f t="shared" si="0"/>
        <v>0</v>
      </c>
      <c r="F25" s="403">
        <f t="shared" si="1"/>
        <v>0</v>
      </c>
    </row>
    <row r="26" spans="1:6" s="404" customFormat="1" ht="15" customHeight="1" x14ac:dyDescent="0.3">
      <c r="A26" s="514" t="s">
        <v>462</v>
      </c>
      <c r="B26" s="515">
        <f>Revenue!F54</f>
        <v>0</v>
      </c>
      <c r="C26" s="515">
        <f>Revenue!H54</f>
        <v>0</v>
      </c>
      <c r="D26" s="515">
        <f>Revenue!J54</f>
        <v>0</v>
      </c>
      <c r="E26" s="516">
        <f t="shared" si="0"/>
        <v>0</v>
      </c>
      <c r="F26" s="403">
        <f t="shared" si="1"/>
        <v>0</v>
      </c>
    </row>
    <row r="27" spans="1:6" s="404" customFormat="1" ht="15" customHeight="1" x14ac:dyDescent="0.3">
      <c r="A27" s="514" t="s">
        <v>460</v>
      </c>
      <c r="B27" s="515">
        <f>Revenue!F55</f>
        <v>0</v>
      </c>
      <c r="C27" s="515">
        <f>Revenue!H55</f>
        <v>0</v>
      </c>
      <c r="D27" s="515">
        <f>Revenue!J55</f>
        <v>0</v>
      </c>
      <c r="E27" s="516">
        <f t="shared" si="0"/>
        <v>0</v>
      </c>
      <c r="F27" s="403">
        <f t="shared" si="1"/>
        <v>0</v>
      </c>
    </row>
    <row r="28" spans="1:6" s="404" customFormat="1" ht="15" customHeight="1" x14ac:dyDescent="0.3">
      <c r="A28" s="514" t="s">
        <v>459</v>
      </c>
      <c r="B28" s="515">
        <f>Revenue!F56</f>
        <v>0</v>
      </c>
      <c r="C28" s="515">
        <f>Revenue!H56</f>
        <v>0</v>
      </c>
      <c r="D28" s="515">
        <f>Revenue!J56</f>
        <v>0</v>
      </c>
      <c r="E28" s="516">
        <f t="shared" si="0"/>
        <v>0</v>
      </c>
      <c r="F28" s="403">
        <f t="shared" si="1"/>
        <v>0</v>
      </c>
    </row>
    <row r="29" spans="1:6" s="404" customFormat="1" ht="15" customHeight="1" x14ac:dyDescent="0.3">
      <c r="A29" s="514" t="s">
        <v>463</v>
      </c>
      <c r="B29" s="515">
        <f>Revenue!F57</f>
        <v>0</v>
      </c>
      <c r="C29" s="515">
        <f>Revenue!H57</f>
        <v>0</v>
      </c>
      <c r="D29" s="515">
        <f>Revenue!J57</f>
        <v>0</v>
      </c>
      <c r="E29" s="516">
        <f t="shared" si="0"/>
        <v>0</v>
      </c>
      <c r="F29" s="403">
        <f t="shared" si="1"/>
        <v>0</v>
      </c>
    </row>
    <row r="30" spans="1:6" s="404" customFormat="1" ht="15" customHeight="1" x14ac:dyDescent="0.3">
      <c r="A30" s="514" t="s">
        <v>461</v>
      </c>
      <c r="B30" s="515">
        <f>Revenue!F58</f>
        <v>0</v>
      </c>
      <c r="C30" s="515">
        <f>Revenue!H58</f>
        <v>0</v>
      </c>
      <c r="D30" s="515">
        <f>Revenue!J58</f>
        <v>0</v>
      </c>
      <c r="E30" s="516">
        <f t="shared" si="0"/>
        <v>0</v>
      </c>
      <c r="F30" s="403">
        <f t="shared" si="1"/>
        <v>0</v>
      </c>
    </row>
    <row r="31" spans="1:6" s="404" customFormat="1" ht="15" customHeight="1" x14ac:dyDescent="0.3">
      <c r="A31" s="514" t="s">
        <v>539</v>
      </c>
      <c r="B31" s="515">
        <f>Revenue!F59</f>
        <v>0</v>
      </c>
      <c r="C31" s="515">
        <f>Revenue!H59</f>
        <v>0</v>
      </c>
      <c r="D31" s="515">
        <f>Revenue!J59</f>
        <v>0</v>
      </c>
      <c r="E31" s="516">
        <f t="shared" si="0"/>
        <v>0</v>
      </c>
      <c r="F31" s="403">
        <f t="shared" si="1"/>
        <v>0</v>
      </c>
    </row>
    <row r="32" spans="1:6" s="404" customFormat="1" ht="15" customHeight="1" x14ac:dyDescent="0.3">
      <c r="A32" s="514" t="s">
        <v>546</v>
      </c>
      <c r="B32" s="515">
        <f>Revenue!F60</f>
        <v>0</v>
      </c>
      <c r="C32" s="515">
        <f>Revenue!H60</f>
        <v>0</v>
      </c>
      <c r="D32" s="515">
        <f>Revenue!J60</f>
        <v>0</v>
      </c>
      <c r="E32" s="516">
        <f t="shared" si="0"/>
        <v>0</v>
      </c>
      <c r="F32" s="403">
        <f t="shared" si="1"/>
        <v>0</v>
      </c>
    </row>
    <row r="33" spans="1:6" s="404" customFormat="1" ht="15" customHeight="1" x14ac:dyDescent="0.3">
      <c r="A33" s="514" t="s">
        <v>540</v>
      </c>
      <c r="B33" s="515">
        <f>Revenue!F61</f>
        <v>0</v>
      </c>
      <c r="C33" s="515">
        <f>Revenue!H61</f>
        <v>0</v>
      </c>
      <c r="D33" s="515">
        <f>Revenue!J61</f>
        <v>0</v>
      </c>
      <c r="E33" s="516">
        <f t="shared" si="0"/>
        <v>0</v>
      </c>
      <c r="F33" s="403">
        <f t="shared" si="1"/>
        <v>0</v>
      </c>
    </row>
    <row r="34" spans="1:6" s="404" customFormat="1" ht="15" customHeight="1" x14ac:dyDescent="0.3">
      <c r="A34" s="514" t="s">
        <v>541</v>
      </c>
      <c r="B34" s="515">
        <f>Revenue!F62</f>
        <v>0</v>
      </c>
      <c r="C34" s="515">
        <f>Revenue!H62</f>
        <v>0</v>
      </c>
      <c r="D34" s="515">
        <f>Revenue!J62</f>
        <v>0</v>
      </c>
      <c r="E34" s="516">
        <f t="shared" si="0"/>
        <v>0</v>
      </c>
      <c r="F34" s="403">
        <f t="shared" si="1"/>
        <v>0</v>
      </c>
    </row>
    <row r="35" spans="1:6" s="404" customFormat="1" ht="15" customHeight="1" x14ac:dyDescent="0.3">
      <c r="A35" s="514" t="s">
        <v>576</v>
      </c>
      <c r="B35" s="515">
        <f>Revenue!F63</f>
        <v>0</v>
      </c>
      <c r="C35" s="515">
        <f>Revenue!H63</f>
        <v>0</v>
      </c>
      <c r="D35" s="515">
        <f>Revenue!J63</f>
        <v>0</v>
      </c>
      <c r="E35" s="516">
        <f t="shared" si="0"/>
        <v>0</v>
      </c>
      <c r="F35" s="403">
        <f t="shared" si="1"/>
        <v>0</v>
      </c>
    </row>
    <row r="36" spans="1:6" s="404" customFormat="1" ht="15" customHeight="1" x14ac:dyDescent="0.3">
      <c r="A36" s="514" t="s">
        <v>577</v>
      </c>
      <c r="B36" s="515">
        <f>Revenue!F64</f>
        <v>0</v>
      </c>
      <c r="C36" s="515">
        <f>Revenue!H64</f>
        <v>0</v>
      </c>
      <c r="D36" s="515">
        <f>Revenue!J64</f>
        <v>0</v>
      </c>
      <c r="E36" s="516">
        <f t="shared" si="0"/>
        <v>0</v>
      </c>
      <c r="F36" s="403">
        <f t="shared" si="1"/>
        <v>0</v>
      </c>
    </row>
    <row r="37" spans="1:6" ht="15" customHeight="1" x14ac:dyDescent="0.3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3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3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3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3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3">
      <c r="A42" s="341" t="s">
        <v>158</v>
      </c>
      <c r="B42" s="342">
        <f>B41+B40+B38+B10+B9+B8</f>
        <v>11140110</v>
      </c>
      <c r="C42" s="342">
        <f>C41+C40+C38+C10+C9+C8</f>
        <v>11152676</v>
      </c>
      <c r="D42" s="342">
        <f>D41+D40+D38+D10+D9+D8</f>
        <v>10984554</v>
      </c>
      <c r="E42" s="342">
        <f>D42-C42</f>
        <v>-168122</v>
      </c>
      <c r="F42" s="343">
        <f>IF(ISBLANK(E42),"  ",IF(C42&gt;0,E42/C42,IF(E42&gt;0,1,0)))</f>
        <v>-1.507458837681647E-2</v>
      </c>
    </row>
    <row r="43" spans="1:6" ht="15" customHeight="1" x14ac:dyDescent="0.3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3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3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3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3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3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3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3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3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3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3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3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3">
      <c r="A55" s="339" t="s">
        <v>159</v>
      </c>
      <c r="B55" s="347">
        <f>Revenue!F7+Revenue!F20+Revenue!F24+Revenue!F32+Revenue!F79</f>
        <v>10695460</v>
      </c>
      <c r="C55" s="347">
        <f>Revenue!H7+Revenue!H20+Revenue!H24+Revenue!H32+Revenue!H79</f>
        <v>11700000</v>
      </c>
      <c r="D55" s="347">
        <f>Revenue!J7+Revenue!J20+Revenue!J24+Revenue!J32+Revenue!J79</f>
        <v>11700000</v>
      </c>
      <c r="E55" s="347">
        <f>D55-C55</f>
        <v>0</v>
      </c>
      <c r="F55" s="343">
        <f>IF(ISBLANK(E55),"  ",IF(C55&gt;0,E55/C55,IF(E55&gt;0,1,0)))</f>
        <v>0</v>
      </c>
    </row>
    <row r="56" spans="1:12" ht="15" customHeight="1" x14ac:dyDescent="0.3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3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3">
      <c r="A58" s="339"/>
      <c r="B58" s="329"/>
      <c r="C58" s="329"/>
      <c r="D58" s="329"/>
      <c r="E58" s="329"/>
      <c r="F58" s="352"/>
    </row>
    <row r="59" spans="1:12" s="3" customFormat="1" ht="15" customHeight="1" x14ac:dyDescent="0.3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3">
      <c r="A60" s="338"/>
      <c r="B60" s="337"/>
      <c r="C60" s="337"/>
      <c r="D60" s="337"/>
      <c r="E60" s="337"/>
      <c r="F60" s="330"/>
    </row>
    <row r="61" spans="1:12" s="3" customFormat="1" ht="15" customHeight="1" x14ac:dyDescent="0.3">
      <c r="A61" s="353" t="s">
        <v>161</v>
      </c>
      <c r="B61" s="347">
        <f>B59+B57+B55+B53+B51+B42-B49</f>
        <v>21835570</v>
      </c>
      <c r="C61" s="347">
        <f>C59+C57+C55+C53+C51+C42-C49</f>
        <v>22852676</v>
      </c>
      <c r="D61" s="347">
        <f>D59+D57+D55+D53+D51+D42-D49</f>
        <v>22684554</v>
      </c>
      <c r="E61" s="347">
        <f>D61-C61</f>
        <v>-168122</v>
      </c>
      <c r="F61" s="343">
        <f>IF(ISBLANK(E61),"  ",IF(C61&gt;0,E61/C61,IF(E61&gt;0,1,0)))</f>
        <v>-7.3567751977930288E-3</v>
      </c>
    </row>
    <row r="62" spans="1:12" ht="15" customHeight="1" x14ac:dyDescent="0.3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3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3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3">
      <c r="A65" s="336" t="s">
        <v>163</v>
      </c>
      <c r="B65" s="329">
        <f>Instruction!F44</f>
        <v>9950876</v>
      </c>
      <c r="C65" s="329">
        <f>Instruction!H44</f>
        <v>9976396</v>
      </c>
      <c r="D65" s="329">
        <f>Instruction!J44</f>
        <v>9980141</v>
      </c>
      <c r="E65" s="329">
        <f t="shared" ref="E65:E78" si="4">D65-C65</f>
        <v>3745</v>
      </c>
      <c r="F65" s="334">
        <f t="shared" ref="F65:F78" si="5">IF(ISBLANK(E65),"  ",IF(C65&gt;0,E65/C65,IF(E65&gt;0,1,0)))</f>
        <v>3.7538606125899572E-4</v>
      </c>
    </row>
    <row r="66" spans="1:6" ht="15" customHeight="1" x14ac:dyDescent="0.3">
      <c r="A66" s="338" t="s">
        <v>164</v>
      </c>
      <c r="B66" s="337">
        <f>Research!F44</f>
        <v>0</v>
      </c>
      <c r="C66" s="337">
        <f>Research!H44</f>
        <v>0</v>
      </c>
      <c r="D66" s="337">
        <f>Research!J44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3">
      <c r="A67" s="338" t="s">
        <v>165</v>
      </c>
      <c r="B67" s="337">
        <f>'Public Service'!F44</f>
        <v>0</v>
      </c>
      <c r="C67" s="337">
        <f>'Public Service'!H44</f>
        <v>0</v>
      </c>
      <c r="D67" s="337">
        <f>'Public Service'!J44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3">
      <c r="A68" s="338" t="s">
        <v>166</v>
      </c>
      <c r="B68" s="337">
        <f>'Academic Supp'!F44</f>
        <v>886516</v>
      </c>
      <c r="C68" s="337">
        <f>'Academic Supp'!H44</f>
        <v>948253</v>
      </c>
      <c r="D68" s="337">
        <f>'Academic Supp'!J44</f>
        <v>962978</v>
      </c>
      <c r="E68" s="337">
        <f t="shared" si="4"/>
        <v>14725</v>
      </c>
      <c r="F68" s="334">
        <f t="shared" si="5"/>
        <v>1.5528556197554872E-2</v>
      </c>
    </row>
    <row r="69" spans="1:6" ht="15" customHeight="1" x14ac:dyDescent="0.3">
      <c r="A69" s="338" t="s">
        <v>167</v>
      </c>
      <c r="B69" s="337">
        <f>'Student Services'!F44</f>
        <v>1947702</v>
      </c>
      <c r="C69" s="337">
        <f>'Student Services'!H44</f>
        <v>1835222</v>
      </c>
      <c r="D69" s="337">
        <f>'Student Services'!J44</f>
        <v>2013138</v>
      </c>
      <c r="E69" s="337">
        <f t="shared" si="4"/>
        <v>177916</v>
      </c>
      <c r="F69" s="334">
        <f t="shared" si="5"/>
        <v>9.6945219706389751E-2</v>
      </c>
    </row>
    <row r="70" spans="1:6" ht="15" customHeight="1" x14ac:dyDescent="0.3">
      <c r="A70" s="338" t="s">
        <v>168</v>
      </c>
      <c r="B70" s="337">
        <f>'Institutional Supp'!F44</f>
        <v>5360117</v>
      </c>
      <c r="C70" s="337">
        <f>'Institutional Supp'!H44</f>
        <v>6588434</v>
      </c>
      <c r="D70" s="337">
        <f>'Institutional Supp'!J44</f>
        <v>5867431</v>
      </c>
      <c r="E70" s="337">
        <f t="shared" si="4"/>
        <v>-721003</v>
      </c>
      <c r="F70" s="334">
        <f t="shared" si="5"/>
        <v>-0.1094346547297886</v>
      </c>
    </row>
    <row r="71" spans="1:6" ht="15" customHeight="1" x14ac:dyDescent="0.3">
      <c r="A71" s="338" t="s">
        <v>169</v>
      </c>
      <c r="B71" s="337">
        <f>Scholarships!F44</f>
        <v>385</v>
      </c>
      <c r="C71" s="337">
        <f>Scholarships!H44</f>
        <v>45000</v>
      </c>
      <c r="D71" s="337">
        <f>Scholarships!J44</f>
        <v>51000</v>
      </c>
      <c r="E71" s="337">
        <f t="shared" si="4"/>
        <v>6000</v>
      </c>
      <c r="F71" s="334">
        <f t="shared" si="5"/>
        <v>0.13333333333333333</v>
      </c>
    </row>
    <row r="72" spans="1:6" ht="15" customHeight="1" x14ac:dyDescent="0.3">
      <c r="A72" s="338" t="s">
        <v>170</v>
      </c>
      <c r="B72" s="337">
        <f>'OP&amp;M'!F44</f>
        <v>3023401</v>
      </c>
      <c r="C72" s="337">
        <f>'OP&amp;M'!H44</f>
        <v>2773001</v>
      </c>
      <c r="D72" s="337">
        <f>'OP&amp;M'!J44</f>
        <v>3252459</v>
      </c>
      <c r="E72" s="337">
        <f t="shared" si="4"/>
        <v>479458</v>
      </c>
      <c r="F72" s="334">
        <f t="shared" si="5"/>
        <v>0.17290220955564026</v>
      </c>
    </row>
    <row r="73" spans="1:6" s="3" customFormat="1" ht="15" customHeight="1" x14ac:dyDescent="0.3">
      <c r="A73" s="356" t="s">
        <v>171</v>
      </c>
      <c r="B73" s="342">
        <f>SUM(B65:B72)</f>
        <v>21168997</v>
      </c>
      <c r="C73" s="342">
        <f>SUM(C65:C72)</f>
        <v>22166306</v>
      </c>
      <c r="D73" s="342">
        <f>SUM(D65:D72)</f>
        <v>22127147</v>
      </c>
      <c r="E73" s="342">
        <f t="shared" si="4"/>
        <v>-39159</v>
      </c>
      <c r="F73" s="343">
        <f t="shared" si="5"/>
        <v>-1.7666001723516764E-3</v>
      </c>
    </row>
    <row r="74" spans="1:6" ht="15" customHeight="1" x14ac:dyDescent="0.3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3">
      <c r="A75" s="338" t="s">
        <v>173</v>
      </c>
      <c r="B75" s="337">
        <f>Transfers!F44</f>
        <v>666573</v>
      </c>
      <c r="C75" s="337">
        <f>Transfers!H44</f>
        <v>686370</v>
      </c>
      <c r="D75" s="337">
        <f>Transfers!J44</f>
        <v>557407</v>
      </c>
      <c r="E75" s="337">
        <f t="shared" si="4"/>
        <v>-128963</v>
      </c>
      <c r="F75" s="334">
        <f t="shared" si="5"/>
        <v>-0.18789137054358437</v>
      </c>
    </row>
    <row r="76" spans="1:6" s="557" customFormat="1" ht="15" customHeight="1" x14ac:dyDescent="0.3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3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3">
      <c r="A78" s="357" t="s">
        <v>176</v>
      </c>
      <c r="B78" s="358">
        <f>B77+B76+B75+B74+B73</f>
        <v>21835570</v>
      </c>
      <c r="C78" s="358">
        <f>C77+C76+C75+C74+C73</f>
        <v>22852676</v>
      </c>
      <c r="D78" s="358">
        <f>D77+D76+D75+D74+D73</f>
        <v>22684554</v>
      </c>
      <c r="E78" s="358">
        <f t="shared" si="4"/>
        <v>-168122</v>
      </c>
      <c r="F78" s="343">
        <f t="shared" si="5"/>
        <v>-7.3567751977930288E-3</v>
      </c>
    </row>
    <row r="79" spans="1:6" ht="15" customHeight="1" x14ac:dyDescent="0.3">
      <c r="A79" s="355"/>
      <c r="B79" s="329"/>
      <c r="C79" s="329"/>
      <c r="D79" s="329"/>
      <c r="E79" s="329"/>
      <c r="F79" s="331"/>
    </row>
    <row r="80" spans="1:6" ht="15" customHeight="1" x14ac:dyDescent="0.3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3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11802143</v>
      </c>
      <c r="C81" s="333">
        <f>Instruction!H7+Research!H7+'Public Service'!H7+'Academic Supp'!H7+'Student Services'!H7+'Institutional Supp'!H7+Scholarships!H7+'OP&amp;M'!H7+Hospitals!H7+Transfers!H7+Other!H7</f>
        <v>11526348</v>
      </c>
      <c r="D81" s="333">
        <f>Instruction!J7+Research!J7+'Public Service'!J7+'Academic Supp'!J7+'Student Services'!J7+'Institutional Supp'!J7+Scholarships!J7+'OP&amp;M'!J7+Hospitals!J7+Transfers!J7+Other!J7</f>
        <v>11775994</v>
      </c>
      <c r="E81" s="329">
        <f t="shared" ref="E81:E99" si="6">D81-C81</f>
        <v>249646</v>
      </c>
      <c r="F81" s="334">
        <f t="shared" ref="F81:F99" si="7">IF(ISBLANK(E81),"  ",IF(C81&gt;0,E81/C81,IF(E81&gt;0,1,0)))</f>
        <v>2.1658724862376185E-2</v>
      </c>
    </row>
    <row r="82" spans="1:6" ht="15" customHeight="1" x14ac:dyDescent="0.3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0</v>
      </c>
      <c r="C82" s="333">
        <f>Instruction!H8+Research!H8+'Public Service'!H8+'Academic Supp'!H8+'Student Services'!H8+'Institutional Supp'!H8+Scholarships!H8+'OP&amp;M'!H8+Hospitals!H8+Transfers!H8+Other!H8</f>
        <v>0</v>
      </c>
      <c r="D82" s="333">
        <f>Instruction!J8+Research!J8+'Public Service'!J8+'Academic Supp'!J8+'Student Services'!J8+'Institutional Supp'!J8+Scholarships!J8+'OP&amp;M'!J8+Hospitals!J8+Transfers!J8+Other!J8</f>
        <v>0</v>
      </c>
      <c r="E82" s="337">
        <f t="shared" si="6"/>
        <v>0</v>
      </c>
      <c r="F82" s="334">
        <f t="shared" si="7"/>
        <v>0</v>
      </c>
    </row>
    <row r="83" spans="1:6" ht="15" customHeight="1" x14ac:dyDescent="0.3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4789843</v>
      </c>
      <c r="C83" s="333">
        <f>Instruction!H9+Research!H9+'Public Service'!H9+'Academic Supp'!H9+'Student Services'!H9+'Institutional Supp'!H9+Scholarships!H9+'OP&amp;M'!H9+Hospitals!H9+Transfers!H9+Other!H9</f>
        <v>4990581</v>
      </c>
      <c r="D83" s="333">
        <f>Instruction!J9+Research!J9+'Public Service'!J9+'Academic Supp'!J9+'Student Services'!J9+'Institutional Supp'!J9+Scholarships!J9+'OP&amp;M'!J9+Hospitals!J9+Transfers!J9+Other!J9</f>
        <v>4788431</v>
      </c>
      <c r="E83" s="337">
        <f t="shared" si="6"/>
        <v>-202150</v>
      </c>
      <c r="F83" s="334">
        <f t="shared" si="7"/>
        <v>-4.0506305778826156E-2</v>
      </c>
    </row>
    <row r="84" spans="1:6" s="3" customFormat="1" ht="15" customHeight="1" x14ac:dyDescent="0.3">
      <c r="A84" s="356" t="s">
        <v>181</v>
      </c>
      <c r="B84" s="358">
        <f>SUM(B81:B83)</f>
        <v>16591986</v>
      </c>
      <c r="C84" s="358">
        <f>SUM(C81:C83)</f>
        <v>16516929</v>
      </c>
      <c r="D84" s="358">
        <f>SUM(D81:D83)</f>
        <v>16564425</v>
      </c>
      <c r="E84" s="342">
        <f t="shared" si="6"/>
        <v>47496</v>
      </c>
      <c r="F84" s="343">
        <f t="shared" si="7"/>
        <v>2.8755950939790319E-3</v>
      </c>
    </row>
    <row r="85" spans="1:6" ht="15" customHeight="1" x14ac:dyDescent="0.3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110806</v>
      </c>
      <c r="C85" s="335">
        <f>Instruction!H12+Research!H12+'Public Service'!H12+'Academic Supp'!H12+'Student Services'!H12+'Institutional Supp'!H12+Scholarships!H12+'OP&amp;M'!H12+Hospitals!H12+Transfers!H12+Other!H12</f>
        <v>74050</v>
      </c>
      <c r="D85" s="335">
        <f>Instruction!J12+Research!J12+'Public Service'!J12+'Academic Supp'!J12+'Student Services'!J12+'Institutional Supp'!J12+Scholarships!J12+'OP&amp;M'!J12+Hospitals!J12+Transfers!J12+Other!J12</f>
        <v>155026</v>
      </c>
      <c r="E85" s="337">
        <f t="shared" si="6"/>
        <v>80976</v>
      </c>
      <c r="F85" s="334">
        <f t="shared" si="7"/>
        <v>1.0935313977042538</v>
      </c>
    </row>
    <row r="86" spans="1:6" ht="15" customHeight="1" x14ac:dyDescent="0.3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3344099</v>
      </c>
      <c r="C86" s="333">
        <f>Instruction!H14+Research!H14+'Public Service'!H14+'Academic Supp'!H14+'Student Services'!H14+'Institutional Supp'!H14+Scholarships!H14+'OP&amp;M'!H14+Hospitals!H14+Transfers!H14+Other!H14</f>
        <v>3246998</v>
      </c>
      <c r="D86" s="333">
        <f>Instruction!J14+Research!J14+'Public Service'!J14+'Academic Supp'!J14+'Student Services'!J14+'Institutional Supp'!J14+Scholarships!J14+'OP&amp;M'!J14+Hospitals!J14+Transfers!J14+Other!J14</f>
        <v>3637857</v>
      </c>
      <c r="E86" s="337">
        <f t="shared" si="6"/>
        <v>390859</v>
      </c>
      <c r="F86" s="334">
        <f t="shared" si="7"/>
        <v>0.12037549761348791</v>
      </c>
    </row>
    <row r="87" spans="1:6" ht="15" customHeight="1" x14ac:dyDescent="0.3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251055</v>
      </c>
      <c r="C87" s="329">
        <f>Instruction!H16+Research!H16+'Public Service'!H16+'Academic Supp'!H16+'Student Services'!H16+'Institutional Supp'!H16+Scholarships!H16+'OP&amp;M'!H16+Hospitals!H16+Transfers!H16+Other!H16</f>
        <v>302072</v>
      </c>
      <c r="D87" s="329">
        <f>Instruction!J16+Research!J16+'Public Service'!J16+'Academic Supp'!J16+'Student Services'!J16+'Institutional Supp'!J16+Scholarships!J16+'OP&amp;M'!J16+Hospitals!J16+Transfers!J16+Other!J16</f>
        <v>315022</v>
      </c>
      <c r="E87" s="337">
        <f t="shared" si="6"/>
        <v>12950</v>
      </c>
      <c r="F87" s="334">
        <f t="shared" si="7"/>
        <v>4.2870573902910561E-2</v>
      </c>
    </row>
    <row r="88" spans="1:6" s="3" customFormat="1" ht="15" customHeight="1" x14ac:dyDescent="0.3">
      <c r="A88" s="340" t="s">
        <v>185</v>
      </c>
      <c r="B88" s="358">
        <f>SUM(B85:B87)</f>
        <v>3705960</v>
      </c>
      <c r="C88" s="358">
        <f>SUM(C85:C87)</f>
        <v>3623120</v>
      </c>
      <c r="D88" s="358">
        <f>SUM(D85:D87)</f>
        <v>4107905</v>
      </c>
      <c r="E88" s="342">
        <f t="shared" si="6"/>
        <v>484785</v>
      </c>
      <c r="F88" s="343">
        <f t="shared" si="7"/>
        <v>0.13380318620415554</v>
      </c>
    </row>
    <row r="89" spans="1:6" ht="15" customHeight="1" x14ac:dyDescent="0.3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267500</v>
      </c>
      <c r="C89" s="329">
        <f>Instruction!H27+Research!H27+'Public Service'!H27+'Academic Supp'!H27+'Student Services'!H27+'Institutional Supp'!H27+Scholarships!H27+'OP&amp;M'!H27+Hospitals!H27+Transfers!H27+Other!H27</f>
        <v>181575</v>
      </c>
      <c r="D89" s="329">
        <f>Instruction!J27+Research!J27+'Public Service'!J27+'Academic Supp'!J27+'Student Services'!J27+'Institutional Supp'!J27+Scholarships!J27+'OP&amp;M'!J27+Hospitals!J27+Transfers!J27++Other!J27</f>
        <v>101500</v>
      </c>
      <c r="E89" s="337">
        <f t="shared" si="6"/>
        <v>-80075</v>
      </c>
      <c r="F89" s="334">
        <f t="shared" si="7"/>
        <v>-0.4410023406305934</v>
      </c>
    </row>
    <row r="90" spans="1:6" ht="15" customHeight="1" x14ac:dyDescent="0.3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349360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1502682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960817</v>
      </c>
      <c r="E90" s="337">
        <f t="shared" si="6"/>
        <v>-541865</v>
      </c>
      <c r="F90" s="334">
        <f t="shared" si="7"/>
        <v>-0.36059858306680986</v>
      </c>
    </row>
    <row r="91" spans="1:6" ht="15" customHeight="1" x14ac:dyDescent="0.3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3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666573</v>
      </c>
      <c r="C92" s="337">
        <f>Instruction!H39+Research!H39+'Public Service'!H39+'Academic Supp'!H39+'Student Services'!H39+'Institutional Supp'!H39+Scholarships!H39+'OP&amp;M'!H39+Hospitals!H39+Transfers!H39+Other!H39</f>
        <v>686370</v>
      </c>
      <c r="D92" s="337">
        <f>Instruction!J39+Research!J39+'Public Service'!J39+'Academic Supp'!J39+'Student Services'!J39+'Institutional Supp'!J39+Scholarships!J39+'OP&amp;M'!J39+Hospitals!J39+Transfers!J39+Other!J39</f>
        <v>557407</v>
      </c>
      <c r="E92" s="337">
        <f t="shared" si="6"/>
        <v>-128963</v>
      </c>
      <c r="F92" s="334">
        <f t="shared" si="7"/>
        <v>-0.18789137054358437</v>
      </c>
    </row>
    <row r="93" spans="1:6" s="3" customFormat="1" ht="15" customHeight="1" x14ac:dyDescent="0.3">
      <c r="A93" s="340" t="s">
        <v>190</v>
      </c>
      <c r="B93" s="342">
        <f>SUM(B89:B92)</f>
        <v>1283433</v>
      </c>
      <c r="C93" s="342">
        <f>SUM(C89:C92)</f>
        <v>2370627</v>
      </c>
      <c r="D93" s="342">
        <f>SUM(D89:D92)</f>
        <v>1619724</v>
      </c>
      <c r="E93" s="342">
        <f t="shared" si="6"/>
        <v>-750903</v>
      </c>
      <c r="F93" s="343">
        <f t="shared" si="7"/>
        <v>-0.31675290967326364</v>
      </c>
    </row>
    <row r="94" spans="1:6" ht="15" customHeight="1" x14ac:dyDescent="0.3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254191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342000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392500</v>
      </c>
      <c r="E94" s="337">
        <f t="shared" si="6"/>
        <v>50500</v>
      </c>
      <c r="F94" s="334">
        <f t="shared" si="7"/>
        <v>0.1476608187134503</v>
      </c>
    </row>
    <row r="95" spans="1:6" ht="15" customHeight="1" x14ac:dyDescent="0.3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3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3">
      <c r="A97" s="359" t="s">
        <v>194</v>
      </c>
      <c r="B97" s="358">
        <f>SUM(B94:B96)</f>
        <v>254191</v>
      </c>
      <c r="C97" s="358">
        <f>SUM(C94:C96)</f>
        <v>342000</v>
      </c>
      <c r="D97" s="358">
        <f>SUM(D94:D96)</f>
        <v>392500</v>
      </c>
      <c r="E97" s="358">
        <f t="shared" si="6"/>
        <v>50500</v>
      </c>
      <c r="F97" s="343">
        <f t="shared" si="7"/>
        <v>0.1476608187134503</v>
      </c>
    </row>
    <row r="98" spans="1:6" ht="15" customHeight="1" x14ac:dyDescent="0.3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5">
      <c r="A99" s="360" t="s">
        <v>176</v>
      </c>
      <c r="B99" s="361">
        <f>B97+B93+B88+B84+B98</f>
        <v>21835570</v>
      </c>
      <c r="C99" s="361">
        <f>C97+C93+C88+C84+C98</f>
        <v>22852676</v>
      </c>
      <c r="D99" s="362">
        <f>D97+D93+D88+D84+D98</f>
        <v>22684554</v>
      </c>
      <c r="E99" s="361">
        <f t="shared" si="6"/>
        <v>-168122</v>
      </c>
      <c r="F99" s="363">
        <f t="shared" si="7"/>
        <v>-7.3567751977930288E-3</v>
      </c>
    </row>
    <row r="100" spans="1:6" ht="15" customHeight="1" x14ac:dyDescent="0.3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3">
      <c r="A101" s="97" t="s">
        <v>533</v>
      </c>
      <c r="B101" s="138"/>
      <c r="C101" s="138"/>
      <c r="D101" s="138"/>
      <c r="E101" s="138"/>
      <c r="F101" s="319"/>
    </row>
    <row r="102" spans="1:6" ht="15" customHeight="1" x14ac:dyDescent="0.3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3">
      <c r="A103" s="97" t="s">
        <v>117</v>
      </c>
      <c r="B103" s="138"/>
      <c r="C103" s="138"/>
      <c r="D103" s="138"/>
      <c r="E103" s="138"/>
      <c r="F103" s="364"/>
    </row>
  </sheetData>
  <pageMargins left="0.25" right="0.25" top="0.75" bottom="0.25" header="0.3" footer="0.3"/>
  <pageSetup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43" sqref="B43"/>
    </sheetView>
  </sheetViews>
  <sheetFormatPr defaultColWidth="12.44140625" defaultRowHeight="15" customHeight="1" x14ac:dyDescent="0.25"/>
  <cols>
    <col min="1" max="1" width="73.109375" style="98" customWidth="1"/>
    <col min="2" max="5" width="24.88671875" style="138" customWidth="1"/>
    <col min="6" max="6" width="24.88671875" style="98" customWidth="1"/>
    <col min="7" max="7" width="16.88671875" style="98" customWidth="1"/>
    <col min="8" max="16384" width="12.44140625" style="98"/>
  </cols>
  <sheetData>
    <row r="1" spans="1:12" s="372" customFormat="1" ht="20.100000000000001" customHeight="1" x14ac:dyDescent="0.3">
      <c r="A1" s="366" t="s">
        <v>131</v>
      </c>
      <c r="B1" s="368"/>
      <c r="C1" s="369" t="s">
        <v>79</v>
      </c>
      <c r="D1" s="370" t="str">
        <f>Revenue!B2</f>
        <v>Louisiana Delta Community College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3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572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543</v>
      </c>
      <c r="C5" s="303" t="s">
        <v>543</v>
      </c>
      <c r="D5" s="544" t="s">
        <v>560</v>
      </c>
      <c r="E5" s="303" t="s">
        <v>543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5">
      <c r="A7" s="497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5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5">
      <c r="A9" s="498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5">
      <c r="A10" s="498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5">
      <c r="A11" s="498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5">
      <c r="A16" s="497" t="s">
        <v>212</v>
      </c>
      <c r="B16" s="306">
        <f>Revenue!F7</f>
        <v>9510416</v>
      </c>
      <c r="C16" s="306">
        <f>Revenue!H7</f>
        <v>10290000</v>
      </c>
      <c r="D16" s="306">
        <f>Revenue!J7</f>
        <v>10325000</v>
      </c>
      <c r="E16" s="306">
        <f>D16-C16</f>
        <v>35000</v>
      </c>
    </row>
    <row r="17" spans="1:5" ht="15" customHeight="1" x14ac:dyDescent="0.25">
      <c r="A17" s="497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5">
      <c r="A18" s="497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5">
      <c r="A19" s="497" t="s">
        <v>215</v>
      </c>
      <c r="B19" s="306">
        <f>Revenue!F10</f>
        <v>219375</v>
      </c>
      <c r="C19" s="306">
        <f>Revenue!H10</f>
        <v>255000</v>
      </c>
      <c r="D19" s="306">
        <f>Revenue!J10</f>
        <v>255000</v>
      </c>
      <c r="E19" s="306">
        <f>D19-C19</f>
        <v>0</v>
      </c>
    </row>
    <row r="20" spans="1:5" ht="15" customHeight="1" x14ac:dyDescent="0.25">
      <c r="A20" s="497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5">
      <c r="A21" s="497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5">
      <c r="A22" s="497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5">
      <c r="A23" s="497" t="s">
        <v>419</v>
      </c>
      <c r="B23" s="306">
        <f>Revenue!F16</f>
        <v>521671</v>
      </c>
      <c r="C23" s="306">
        <f>Revenue!H16</f>
        <v>570000</v>
      </c>
      <c r="D23" s="306">
        <f>Revenue!J16</f>
        <v>570000</v>
      </c>
      <c r="E23" s="306">
        <f t="shared" si="1"/>
        <v>0</v>
      </c>
    </row>
    <row r="24" spans="1:5" ht="15" customHeight="1" x14ac:dyDescent="0.25">
      <c r="A24" s="497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5">
      <c r="A25" s="497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5">
      <c r="A26" s="497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5">
      <c r="A27" s="497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5">
      <c r="A28" s="497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5">
      <c r="A29" s="497" t="s">
        <v>363</v>
      </c>
      <c r="B29" s="306">
        <f>Revenue!F23</f>
        <v>415964</v>
      </c>
      <c r="C29" s="306">
        <f>Revenue!H23</f>
        <v>400000</v>
      </c>
      <c r="D29" s="306">
        <f>Revenue!J23</f>
        <v>450000</v>
      </c>
      <c r="E29" s="306">
        <f>D29-C29</f>
        <v>50000</v>
      </c>
    </row>
    <row r="30" spans="1:5" s="153" customFormat="1" ht="15" customHeight="1" x14ac:dyDescent="0.25">
      <c r="A30" s="223" t="s">
        <v>216</v>
      </c>
      <c r="B30" s="308">
        <f>SUM(B16:B29)</f>
        <v>10667426</v>
      </c>
      <c r="C30" s="308">
        <f>SUM(C16:C29)</f>
        <v>11515000</v>
      </c>
      <c r="D30" s="308">
        <f>SUM(D16:D29)</f>
        <v>11600000</v>
      </c>
      <c r="E30" s="308">
        <f>SUM(E16:E29)</f>
        <v>85000</v>
      </c>
    </row>
    <row r="31" spans="1:5" ht="15" customHeight="1" x14ac:dyDescent="0.25">
      <c r="A31" s="499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5">
      <c r="A32" s="497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5">
      <c r="A33" s="500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5">
      <c r="A34" s="498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5">
      <c r="A35" s="497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5">
      <c r="A36" s="500" t="s">
        <v>222</v>
      </c>
      <c r="B36" s="304">
        <f>Revenue!F30</f>
        <v>28034</v>
      </c>
      <c r="C36" s="304">
        <f>Revenue!H30</f>
        <v>185000</v>
      </c>
      <c r="D36" s="304">
        <f>Revenue!J30</f>
        <v>100000</v>
      </c>
      <c r="E36" s="305">
        <f t="shared" si="2"/>
        <v>-85000</v>
      </c>
    </row>
    <row r="37" spans="1:5" ht="15" customHeight="1" x14ac:dyDescent="0.25">
      <c r="A37" s="499" t="s">
        <v>526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10695460</v>
      </c>
      <c r="C38" s="310">
        <f>C30+SUM(C31:C37)</f>
        <v>11700000</v>
      </c>
      <c r="D38" s="310">
        <f>D30+SUM(D31:D37)</f>
        <v>11700000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5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5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5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5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10695460</v>
      </c>
      <c r="C47" s="315">
        <f>C45+C38+C12+C13+C46</f>
        <v>11700000</v>
      </c>
      <c r="D47" s="315">
        <f>D45+D38+D12+D13+D46</f>
        <v>11700000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5">
      <c r="A51" s="317"/>
    </row>
    <row r="52" spans="1:1" ht="15" customHeight="1" x14ac:dyDescent="0.25">
      <c r="A52" s="318"/>
    </row>
    <row r="53" spans="1:1" ht="15" customHeight="1" x14ac:dyDescent="0.25">
      <c r="A53" s="318" t="s">
        <v>117</v>
      </c>
    </row>
    <row r="54" spans="1:1" ht="15" customHeight="1" x14ac:dyDescent="0.25">
      <c r="A54" s="318" t="s">
        <v>117</v>
      </c>
    </row>
    <row r="56" spans="1:1" ht="15" customHeight="1" x14ac:dyDescent="0.25">
      <c r="A56" s="318" t="s">
        <v>117</v>
      </c>
    </row>
  </sheetData>
  <pageMargins left="0.7" right="0.7" top="0.75" bottom="0.75" header="0.3" footer="0.3"/>
  <pageSetup scale="4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6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43" sqref="D43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Louisiana Delta Community College</v>
      </c>
      <c r="L1" s="383"/>
      <c r="M1" s="370"/>
    </row>
    <row r="2" spans="1:13" s="372" customFormat="1" ht="20.100000000000001" customHeight="1" x14ac:dyDescent="0.3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237</v>
      </c>
      <c r="B13" s="232">
        <f>Revenue!H34</f>
        <v>10762135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10762135</v>
      </c>
      <c r="G13" s="256">
        <f>IF(ISBLANK(F13),"  ",IF(F84&gt;0,F13/F84,IF(F13&gt;0,1,0)))</f>
        <v>0.21226389044811853</v>
      </c>
      <c r="H13" s="232">
        <f>Revenue!J34</f>
        <v>10586794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10586794</v>
      </c>
      <c r="M13" s="256">
        <f>IF(ISBLANK(L13),"  ",IF(L84&gt;0,L13/L84,IF(L13&gt;0,1,0)))</f>
        <v>0.22992809932201055</v>
      </c>
    </row>
    <row r="14" spans="1:13" ht="15" customHeight="1" x14ac:dyDescent="0.25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5">
      <c r="A15" s="535" t="s">
        <v>239</v>
      </c>
      <c r="B15" s="536">
        <f>SUM(B16:B39)</f>
        <v>390541</v>
      </c>
      <c r="C15" s="537">
        <f>IF(ISBLANK(B15),"  ",IF(F15&gt;0,B15/F15,IF(B15&gt;0,1,0)))</f>
        <v>1</v>
      </c>
      <c r="D15" s="538">
        <f>SUM(D16:D39)</f>
        <v>0</v>
      </c>
      <c r="E15" s="539">
        <f>IF(ISBLANK(D15),"  ",IF(F15&gt;0,D15/F15,IF(D15&gt;0,1,0)))</f>
        <v>0</v>
      </c>
      <c r="F15" s="540">
        <f>D15+B15</f>
        <v>390541</v>
      </c>
      <c r="G15" s="541">
        <f>IF(ISBLANK(F15),"  ",IF(F84&gt;0,F15/F84,IF(F15&gt;0,1,0)))</f>
        <v>7.7027236732765993E-3</v>
      </c>
      <c r="H15" s="536">
        <f>SUM(H16:H39)</f>
        <v>397760</v>
      </c>
      <c r="I15" s="537">
        <f>IF(ISBLANK(H15),"  ",IF(L15&gt;0,H15/L15,IF(H15&gt;0,1,0)))</f>
        <v>1</v>
      </c>
      <c r="J15" s="538">
        <f>SUM(J16:J39)</f>
        <v>0</v>
      </c>
      <c r="K15" s="539">
        <f>IF(ISBLANK(J15),"  ",IF(L15&gt;0,J15/L15,IF(J15&gt;0,1,0)))</f>
        <v>0</v>
      </c>
      <c r="L15" s="540">
        <f t="shared" si="1"/>
        <v>397760</v>
      </c>
      <c r="M15" s="541">
        <f>IF(ISBLANK(L15),"  ",IF(L84&gt;0,L15/L84,IF(L15&gt;0,1,0)))</f>
        <v>8.6387059941208759E-3</v>
      </c>
    </row>
    <row r="16" spans="1:13" s="401" customFormat="1" ht="15" customHeight="1" x14ac:dyDescent="0.25">
      <c r="A16" s="520" t="s">
        <v>240</v>
      </c>
      <c r="B16" s="521">
        <f>Revenue!H39</f>
        <v>0</v>
      </c>
      <c r="C16" s="522">
        <f t="shared" si="0"/>
        <v>0</v>
      </c>
      <c r="D16" s="523">
        <f>Revenue!I39</f>
        <v>0</v>
      </c>
      <c r="E16" s="524">
        <f>IF(ISBLANK(D16),"  ",IF(F16&gt;0,D16/F16,IF(D16&gt;0,1,0)))</f>
        <v>0</v>
      </c>
      <c r="F16" s="525">
        <f t="shared" ref="F16:F45" si="2">D16+B16</f>
        <v>0</v>
      </c>
      <c r="G16" s="526">
        <f>IF(ISBLANK(F16),"  ",IF(F84&gt;0,F16/F84,IF(F16&gt;0,1,0)))</f>
        <v>0</v>
      </c>
      <c r="H16" s="521">
        <f>Revenue!J39</f>
        <v>0</v>
      </c>
      <c r="I16" s="522">
        <f t="shared" ref="I16:I29" si="3">IF(ISBLANK(H16),"  ",IF(L16&gt;0,H16/L16,IF(H16&gt;0,1,0)))</f>
        <v>0</v>
      </c>
      <c r="J16" s="523">
        <f>Revenue!K39</f>
        <v>0</v>
      </c>
      <c r="K16" s="524">
        <f t="shared" ref="K16:K35" si="4">IF(ISBLANK(J16),"  ",IF(L16&gt;0,J16/L16,IF(J16&gt;0,1,0)))</f>
        <v>0</v>
      </c>
      <c r="L16" s="525">
        <f t="shared" si="1"/>
        <v>0</v>
      </c>
      <c r="M16" s="526">
        <f>IF(ISBLANK(L16),"  ",IF(L84&gt;0,L16/L84,IF(L16&gt;0,1,0)))</f>
        <v>0</v>
      </c>
    </row>
    <row r="17" spans="1:13" s="402" customFormat="1" ht="15" customHeight="1" x14ac:dyDescent="0.25">
      <c r="A17" s="527" t="s">
        <v>146</v>
      </c>
      <c r="B17" s="528">
        <f>Revenue!H40</f>
        <v>390541</v>
      </c>
      <c r="C17" s="529">
        <f t="shared" si="0"/>
        <v>1</v>
      </c>
      <c r="D17" s="530">
        <f>Revenue!I40</f>
        <v>0</v>
      </c>
      <c r="E17" s="524">
        <f t="shared" ref="E17:E35" si="5">IF(ISBLANK(D17),"  ",IF(F17&gt;0,D17/F17,IF(D17&gt;0,1,0)))</f>
        <v>0</v>
      </c>
      <c r="F17" s="531">
        <f t="shared" si="2"/>
        <v>390541</v>
      </c>
      <c r="G17" s="532">
        <f>IF(ISBLANK(F17),"  ",IF(F84&gt;0,F17/F84,IF(F17&gt;0,1,0)))</f>
        <v>7.7027236732765993E-3</v>
      </c>
      <c r="H17" s="528">
        <f>Revenue!J40</f>
        <v>397760</v>
      </c>
      <c r="I17" s="529">
        <f t="shared" si="3"/>
        <v>1</v>
      </c>
      <c r="J17" s="530">
        <f>Revenue!K40</f>
        <v>0</v>
      </c>
      <c r="K17" s="533">
        <f t="shared" si="4"/>
        <v>0</v>
      </c>
      <c r="L17" s="531">
        <f t="shared" si="1"/>
        <v>397760</v>
      </c>
      <c r="M17" s="532">
        <f>IF(ISBLANK(L17),"  ",IF(L84&gt;0,L17/L84,IF(L17&gt;0,1,0)))</f>
        <v>8.6387059941208759E-3</v>
      </c>
    </row>
    <row r="18" spans="1:13" s="402" customFormat="1" ht="15" customHeight="1" x14ac:dyDescent="0.25">
      <c r="A18" s="527" t="s">
        <v>147</v>
      </c>
      <c r="B18" s="528">
        <f>Revenue!H41</f>
        <v>0</v>
      </c>
      <c r="C18" s="529">
        <f t="shared" si="0"/>
        <v>0</v>
      </c>
      <c r="D18" s="530">
        <f>Revenue!I41</f>
        <v>0</v>
      </c>
      <c r="E18" s="524">
        <f t="shared" si="5"/>
        <v>0</v>
      </c>
      <c r="F18" s="531">
        <f t="shared" si="2"/>
        <v>0</v>
      </c>
      <c r="G18" s="532">
        <f>IF(ISBLANK(F18),"  ",IF(F84&gt;0,F18/F84,IF(F18&gt;0,1,0)))</f>
        <v>0</v>
      </c>
      <c r="H18" s="528">
        <f>Revenue!J41</f>
        <v>0</v>
      </c>
      <c r="I18" s="529">
        <f t="shared" si="3"/>
        <v>0</v>
      </c>
      <c r="J18" s="530">
        <f>Revenue!K41</f>
        <v>0</v>
      </c>
      <c r="K18" s="533">
        <f t="shared" si="4"/>
        <v>0</v>
      </c>
      <c r="L18" s="531">
        <f t="shared" si="1"/>
        <v>0</v>
      </c>
      <c r="M18" s="532">
        <f>IF(ISBLANK(L18),"  ",IF(L84&gt;0,L18/L84,IF(L18&gt;0,1,0)))</f>
        <v>0</v>
      </c>
    </row>
    <row r="19" spans="1:13" s="402" customFormat="1" ht="15" customHeight="1" x14ac:dyDescent="0.25">
      <c r="A19" s="527" t="s">
        <v>148</v>
      </c>
      <c r="B19" s="528">
        <f>Revenue!H42</f>
        <v>0</v>
      </c>
      <c r="C19" s="529">
        <f t="shared" si="0"/>
        <v>0</v>
      </c>
      <c r="D19" s="530">
        <f>Revenue!I42</f>
        <v>0</v>
      </c>
      <c r="E19" s="524">
        <f t="shared" si="5"/>
        <v>0</v>
      </c>
      <c r="F19" s="531">
        <f t="shared" si="2"/>
        <v>0</v>
      </c>
      <c r="G19" s="532">
        <f>IF(ISBLANK(F19),"  ",IF(F84&gt;0,F19/F84,IF(F19&gt;0,1,0)))</f>
        <v>0</v>
      </c>
      <c r="H19" s="528">
        <f>Revenue!J42</f>
        <v>0</v>
      </c>
      <c r="I19" s="529">
        <f t="shared" si="3"/>
        <v>0</v>
      </c>
      <c r="J19" s="530">
        <f>Revenue!K42</f>
        <v>0</v>
      </c>
      <c r="K19" s="533">
        <f t="shared" si="4"/>
        <v>0</v>
      </c>
      <c r="L19" s="531">
        <f t="shared" si="1"/>
        <v>0</v>
      </c>
      <c r="M19" s="532">
        <f>IF(ISBLANK(L19),"  ",IF(L84&gt;0,L19/L84,IF(L19&gt;0,1,0)))</f>
        <v>0</v>
      </c>
    </row>
    <row r="20" spans="1:13" s="402" customFormat="1" ht="15" customHeight="1" x14ac:dyDescent="0.25">
      <c r="A20" s="527" t="s">
        <v>149</v>
      </c>
      <c r="B20" s="528">
        <f>Revenue!H43</f>
        <v>0</v>
      </c>
      <c r="C20" s="529">
        <f t="shared" si="0"/>
        <v>0</v>
      </c>
      <c r="D20" s="530">
        <f>Revenue!I43</f>
        <v>0</v>
      </c>
      <c r="E20" s="524">
        <f t="shared" si="5"/>
        <v>0</v>
      </c>
      <c r="F20" s="531">
        <f>D20+B20</f>
        <v>0</v>
      </c>
      <c r="G20" s="532">
        <f>IF(ISBLANK(F20),"  ",IF(F85&gt;0,F20/F85,IF(F20&gt;0,1,0)))</f>
        <v>0</v>
      </c>
      <c r="H20" s="528">
        <f>Revenue!J43</f>
        <v>0</v>
      </c>
      <c r="I20" s="529">
        <f t="shared" si="3"/>
        <v>0</v>
      </c>
      <c r="J20" s="530">
        <f>Revenue!K43</f>
        <v>0</v>
      </c>
      <c r="K20" s="533">
        <f t="shared" si="4"/>
        <v>0</v>
      </c>
      <c r="L20" s="531">
        <f t="shared" si="1"/>
        <v>0</v>
      </c>
      <c r="M20" s="532">
        <f>IF(ISBLANK(L20),"  ",IF(L85&gt;0,L20/L85,IF(L20&gt;0,1,0)))</f>
        <v>0</v>
      </c>
    </row>
    <row r="21" spans="1:13" s="402" customFormat="1" ht="15" customHeight="1" x14ac:dyDescent="0.25">
      <c r="A21" s="527" t="s">
        <v>150</v>
      </c>
      <c r="B21" s="528">
        <f>Revenue!H44</f>
        <v>0</v>
      </c>
      <c r="C21" s="529">
        <f t="shared" si="0"/>
        <v>0</v>
      </c>
      <c r="D21" s="530">
        <f>Revenue!I44</f>
        <v>0</v>
      </c>
      <c r="E21" s="524">
        <f t="shared" si="5"/>
        <v>0</v>
      </c>
      <c r="F21" s="531">
        <f t="shared" si="2"/>
        <v>0</v>
      </c>
      <c r="G21" s="532">
        <f>IF(ISBLANK(F21),"  ",IF(F84&gt;0,F21/F84,IF(F21&gt;0,1,0)))</f>
        <v>0</v>
      </c>
      <c r="H21" s="528">
        <f>Revenue!J44</f>
        <v>0</v>
      </c>
      <c r="I21" s="529">
        <f t="shared" si="3"/>
        <v>0</v>
      </c>
      <c r="J21" s="530">
        <f>Revenue!K44</f>
        <v>0</v>
      </c>
      <c r="K21" s="533">
        <f t="shared" si="4"/>
        <v>0</v>
      </c>
      <c r="L21" s="531">
        <f t="shared" ref="L21:L25" si="6">J21+H21</f>
        <v>0</v>
      </c>
      <c r="M21" s="532">
        <f>IF(ISBLANK(L21),"  ",IF(L84&gt;0,L21/L84,IF(L21&gt;0,1,0)))</f>
        <v>0</v>
      </c>
    </row>
    <row r="22" spans="1:13" s="402" customFormat="1" ht="15" customHeight="1" x14ac:dyDescent="0.25">
      <c r="A22" s="527" t="s">
        <v>241</v>
      </c>
      <c r="B22" s="528">
        <f>Revenue!H49</f>
        <v>0</v>
      </c>
      <c r="C22" s="529">
        <f t="shared" si="0"/>
        <v>0</v>
      </c>
      <c r="D22" s="530">
        <f>Revenue!I49</f>
        <v>0</v>
      </c>
      <c r="E22" s="524">
        <f t="shared" si="5"/>
        <v>0</v>
      </c>
      <c r="F22" s="531">
        <f t="shared" si="2"/>
        <v>0</v>
      </c>
      <c r="G22" s="532">
        <f>IF(ISBLANK(F22),"  ",IF(F84&gt;0,F22/F84,IF(F22&gt;0,1,0)))</f>
        <v>0</v>
      </c>
      <c r="H22" s="528">
        <f>Revenue!J49</f>
        <v>0</v>
      </c>
      <c r="I22" s="529">
        <f t="shared" si="3"/>
        <v>0</v>
      </c>
      <c r="J22" s="530">
        <f>Revenue!K49</f>
        <v>0</v>
      </c>
      <c r="K22" s="533">
        <f t="shared" si="4"/>
        <v>0</v>
      </c>
      <c r="L22" s="531">
        <f t="shared" si="6"/>
        <v>0</v>
      </c>
      <c r="M22" s="532">
        <f>IF(ISBLANK(L22),"  ",IF(L84&gt;0,L22/L84,IF(L22&gt;0,1,0)))</f>
        <v>0</v>
      </c>
    </row>
    <row r="23" spans="1:13" s="402" customFormat="1" ht="15" customHeight="1" x14ac:dyDescent="0.25">
      <c r="A23" s="527" t="s">
        <v>152</v>
      </c>
      <c r="B23" s="528">
        <f>Revenue!H45</f>
        <v>0</v>
      </c>
      <c r="C23" s="529">
        <f t="shared" si="0"/>
        <v>0</v>
      </c>
      <c r="D23" s="530">
        <f>Revenue!I45</f>
        <v>0</v>
      </c>
      <c r="E23" s="524">
        <f t="shared" si="5"/>
        <v>0</v>
      </c>
      <c r="F23" s="531">
        <f t="shared" si="2"/>
        <v>0</v>
      </c>
      <c r="G23" s="532">
        <f>IF(ISBLANK(F23),"  ",IF(F84&gt;0,F23/F84,IF(F23&gt;0,1,0)))</f>
        <v>0</v>
      </c>
      <c r="H23" s="528">
        <f>Revenue!J45</f>
        <v>0</v>
      </c>
      <c r="I23" s="529">
        <f t="shared" si="3"/>
        <v>0</v>
      </c>
      <c r="J23" s="530">
        <f>Revenue!K45</f>
        <v>0</v>
      </c>
      <c r="K23" s="533">
        <f t="shared" si="4"/>
        <v>0</v>
      </c>
      <c r="L23" s="531">
        <f t="shared" si="6"/>
        <v>0</v>
      </c>
      <c r="M23" s="532">
        <f>IF(ISBLANK(L23),"  ",IF(L84&gt;0,L23/L84,IF(L23&gt;0,1,0)))</f>
        <v>0</v>
      </c>
    </row>
    <row r="24" spans="1:13" s="402" customFormat="1" ht="15" customHeight="1" x14ac:dyDescent="0.25">
      <c r="A24" s="527" t="s">
        <v>153</v>
      </c>
      <c r="B24" s="528">
        <f>Revenue!H46</f>
        <v>0</v>
      </c>
      <c r="C24" s="529">
        <f t="shared" si="0"/>
        <v>0</v>
      </c>
      <c r="D24" s="530">
        <f>Revenue!I46</f>
        <v>0</v>
      </c>
      <c r="E24" s="524">
        <f t="shared" si="5"/>
        <v>0</v>
      </c>
      <c r="F24" s="531">
        <f t="shared" si="2"/>
        <v>0</v>
      </c>
      <c r="G24" s="532">
        <f>IF(ISBLANK(F24),"  ",IF(F84&gt;0,F24/F84,IF(F24&gt;0,1,0)))</f>
        <v>0</v>
      </c>
      <c r="H24" s="528">
        <f>Revenue!J46</f>
        <v>0</v>
      </c>
      <c r="I24" s="529">
        <f t="shared" si="3"/>
        <v>0</v>
      </c>
      <c r="J24" s="530">
        <f>Revenue!K46</f>
        <v>0</v>
      </c>
      <c r="K24" s="533">
        <f t="shared" si="4"/>
        <v>0</v>
      </c>
      <c r="L24" s="531">
        <f t="shared" si="6"/>
        <v>0</v>
      </c>
      <c r="M24" s="532">
        <f>IF(ISBLANK(L24),"  ",IF(L84&gt;0,L24/L84,IF(L24&gt;0,1,0)))</f>
        <v>0</v>
      </c>
    </row>
    <row r="25" spans="1:13" s="402" customFormat="1" ht="15" customHeight="1" x14ac:dyDescent="0.25">
      <c r="A25" s="527" t="s">
        <v>154</v>
      </c>
      <c r="B25" s="528">
        <f>Revenue!H47</f>
        <v>0</v>
      </c>
      <c r="C25" s="529">
        <f t="shared" si="0"/>
        <v>0</v>
      </c>
      <c r="D25" s="530">
        <f>Revenue!I47</f>
        <v>0</v>
      </c>
      <c r="E25" s="524">
        <f t="shared" si="5"/>
        <v>0</v>
      </c>
      <c r="F25" s="531">
        <f t="shared" si="2"/>
        <v>0</v>
      </c>
      <c r="G25" s="532">
        <f>IF(ISBLANK(F25),"  ",IF(F84&gt;0,F25/F84,IF(F25&gt;0,1,0)))</f>
        <v>0</v>
      </c>
      <c r="H25" s="528">
        <f>Revenue!J47</f>
        <v>0</v>
      </c>
      <c r="I25" s="529">
        <f t="shared" si="3"/>
        <v>0</v>
      </c>
      <c r="J25" s="530">
        <f>Revenue!K47</f>
        <v>0</v>
      </c>
      <c r="K25" s="533">
        <f t="shared" si="4"/>
        <v>0</v>
      </c>
      <c r="L25" s="531">
        <f t="shared" si="6"/>
        <v>0</v>
      </c>
      <c r="M25" s="532">
        <f>IF(ISBLANK(L25),"  ",IF(L84&gt;0,L25/L84,IF(L25&gt;0,1,0)))</f>
        <v>0</v>
      </c>
    </row>
    <row r="26" spans="1:13" s="402" customFormat="1" ht="15" customHeight="1" x14ac:dyDescent="0.25">
      <c r="A26" s="534" t="s">
        <v>155</v>
      </c>
      <c r="B26" s="528">
        <f>Revenue!H48</f>
        <v>0</v>
      </c>
      <c r="C26" s="529">
        <f t="shared" si="0"/>
        <v>0</v>
      </c>
      <c r="D26" s="530">
        <f>Revenue!I48</f>
        <v>0</v>
      </c>
      <c r="E26" s="524">
        <f t="shared" si="5"/>
        <v>0</v>
      </c>
      <c r="F26" s="531">
        <f t="shared" ref="F26:F35" si="7">D26+B26</f>
        <v>0</v>
      </c>
      <c r="G26" s="532">
        <f>IF(ISBLANK(F26),"  ",IF(F84&gt;0,F26/F84,IF(F26&gt;0,1,0)))</f>
        <v>0</v>
      </c>
      <c r="H26" s="528">
        <f>Revenue!J48</f>
        <v>0</v>
      </c>
      <c r="I26" s="529">
        <f t="shared" si="3"/>
        <v>0</v>
      </c>
      <c r="J26" s="530">
        <f>Revenue!K48</f>
        <v>0</v>
      </c>
      <c r="K26" s="533">
        <f t="shared" si="4"/>
        <v>0</v>
      </c>
      <c r="L26" s="531">
        <f t="shared" ref="L26:L35" si="8">J26+H26</f>
        <v>0</v>
      </c>
      <c r="M26" s="532">
        <f>IF(ISBLANK(L26),"  ",IF(L84&gt;0,L26/L84,IF(L26&gt;0,1,0)))</f>
        <v>0</v>
      </c>
    </row>
    <row r="27" spans="1:13" s="402" customFormat="1" ht="15" customHeight="1" x14ac:dyDescent="0.25">
      <c r="A27" s="534" t="s">
        <v>380</v>
      </c>
      <c r="B27" s="528">
        <f>Revenue!H50</f>
        <v>0</v>
      </c>
      <c r="C27" s="529">
        <f>IF(ISBLANK(B27),"  ",IF(F27&gt;0,B27/F27,IF(B27&gt;0,1,0)))</f>
        <v>0</v>
      </c>
      <c r="D27" s="530">
        <f>Revenue!I50</f>
        <v>0</v>
      </c>
      <c r="E27" s="524">
        <f>IF(ISBLANK(D27),"  ",IF(F27&gt;0,D27/F27,IF(D27&gt;0,1,0)))</f>
        <v>0</v>
      </c>
      <c r="F27" s="531">
        <f t="shared" si="7"/>
        <v>0</v>
      </c>
      <c r="G27" s="532">
        <f>IF(ISBLANK(F27),"  ",IF(F85&gt;0,F27/F85,IF(F27&gt;0,1,0)))</f>
        <v>0</v>
      </c>
      <c r="H27" s="528">
        <f>Revenue!J50</f>
        <v>0</v>
      </c>
      <c r="I27" s="529">
        <f t="shared" si="3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8"/>
        <v>0</v>
      </c>
      <c r="M27" s="532">
        <f>IF(ISBLANK(L27),"  ",IF(L85&gt;0,L27/L85,IF(L27&gt;0,1,0)))</f>
        <v>0</v>
      </c>
    </row>
    <row r="28" spans="1:13" s="402" customFormat="1" ht="15" customHeight="1" x14ac:dyDescent="0.25">
      <c r="A28" s="534" t="s">
        <v>382</v>
      </c>
      <c r="B28" s="528">
        <f>Revenue!H51</f>
        <v>0</v>
      </c>
      <c r="C28" s="529">
        <f t="shared" si="0"/>
        <v>0</v>
      </c>
      <c r="D28" s="530">
        <f>Revenue!I51</f>
        <v>0</v>
      </c>
      <c r="E28" s="524">
        <f>IF(ISBLANK(D28),"  ",IF(F28&gt;0,D28/F28,IF(D28&gt;0,1,0)))</f>
        <v>0</v>
      </c>
      <c r="F28" s="531">
        <f t="shared" si="7"/>
        <v>0</v>
      </c>
      <c r="G28" s="532">
        <f>IF(ISBLANK(F28),"  ",IF(F86&gt;0,F28/F86,IF(F28&gt;0,1,0)))</f>
        <v>0</v>
      </c>
      <c r="H28" s="528">
        <f>Revenue!J51</f>
        <v>0</v>
      </c>
      <c r="I28" s="529">
        <f t="shared" si="3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8"/>
        <v>0</v>
      </c>
      <c r="M28" s="532">
        <f>IF(ISBLANK(L28),"  ",IF(L86&gt;0,L28/L86,IF(L28&gt;0,1,0)))</f>
        <v>0</v>
      </c>
    </row>
    <row r="29" spans="1:13" s="402" customFormat="1" ht="15" customHeight="1" x14ac:dyDescent="0.25">
      <c r="A29" s="534" t="s">
        <v>381</v>
      </c>
      <c r="B29" s="528">
        <f>Revenue!H52</f>
        <v>0</v>
      </c>
      <c r="C29" s="529">
        <f t="shared" si="0"/>
        <v>0</v>
      </c>
      <c r="D29" s="530">
        <f>Revenue!I52</f>
        <v>0</v>
      </c>
      <c r="E29" s="524">
        <f>IF(ISBLANK(D29),"  ",IF(F29&gt;0,D29/F29,IF(D29&gt;0,1,0)))</f>
        <v>0</v>
      </c>
      <c r="F29" s="531">
        <f t="shared" si="7"/>
        <v>0</v>
      </c>
      <c r="G29" s="532">
        <f>IF(ISBLANK(F29),"  ",IF(F87&gt;0,F29/F87,IF(F29&gt;0,1,0)))</f>
        <v>0</v>
      </c>
      <c r="H29" s="528">
        <f>Revenue!J52</f>
        <v>0</v>
      </c>
      <c r="I29" s="529">
        <f t="shared" si="3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8"/>
        <v>0</v>
      </c>
      <c r="M29" s="532">
        <f>IF(ISBLANK(L29),"  ",IF(L87&gt;0,L29/L87,IF(L29&gt;0,1,0)))</f>
        <v>0</v>
      </c>
    </row>
    <row r="30" spans="1:13" s="402" customFormat="1" ht="15" customHeight="1" x14ac:dyDescent="0.25">
      <c r="A30" s="514" t="s">
        <v>414</v>
      </c>
      <c r="B30" s="528">
        <f>Revenue!H53</f>
        <v>0</v>
      </c>
      <c r="C30" s="529">
        <f>IF(ISBLANK(B30),"  ",IF(F30&gt;0,B30/F30,IF(B30&gt;0,1,0)))</f>
        <v>0</v>
      </c>
      <c r="D30" s="530">
        <f>Revenue!I53</f>
        <v>0</v>
      </c>
      <c r="E30" s="524">
        <f>IF(ISBLANK(D30),"  ",IF(F30&gt;0,D30/F30,IF(D30&gt;0,1,0)))</f>
        <v>0</v>
      </c>
      <c r="F30" s="531">
        <f t="shared" si="7"/>
        <v>0</v>
      </c>
      <c r="G30" s="532">
        <f>IF(ISBLANK(F30),"  ",IF(F88&gt;0,F30/F88,IF(F30&gt;0,1,0)))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 t="shared" si="8"/>
        <v>0</v>
      </c>
      <c r="M30" s="532">
        <f>IF(ISBLANK(L30),"  ",IF(L88&gt;0,L30/L88,IF(L30&gt;0,1,0)))</f>
        <v>0</v>
      </c>
    </row>
    <row r="31" spans="1:13" s="402" customFormat="1" ht="15" customHeight="1" x14ac:dyDescent="0.25">
      <c r="A31" s="534" t="s">
        <v>462</v>
      </c>
      <c r="B31" s="528">
        <f>Revenue!H54</f>
        <v>0</v>
      </c>
      <c r="C31" s="529">
        <f t="shared" ref="C31:C35" si="9">IF(ISBLANK(B31),"  ",IF(F31&gt;0,B31/F31,IF(B31&gt;0,1,0)))</f>
        <v>0</v>
      </c>
      <c r="D31" s="530">
        <f>Revenue!I54</f>
        <v>0</v>
      </c>
      <c r="E31" s="524">
        <f t="shared" si="5"/>
        <v>0</v>
      </c>
      <c r="F31" s="531">
        <f t="shared" si="7"/>
        <v>0</v>
      </c>
      <c r="G31" s="532">
        <f t="shared" ref="G31:G37" si="10">IF(ISBLANK(F31),"  ",IF(F84&gt;0,F31/F84,IF(F31&gt;0,1,0)))</f>
        <v>0</v>
      </c>
      <c r="H31" s="528">
        <f>Revenue!J54</f>
        <v>0</v>
      </c>
      <c r="I31" s="529">
        <f t="shared" ref="I31:I35" si="11">IF(ISBLANK(H31),"  ",IF(L31&gt;0,H31/L31,IF(H31&gt;0,1,0)))</f>
        <v>0</v>
      </c>
      <c r="J31" s="530">
        <f>Revenue!K54</f>
        <v>0</v>
      </c>
      <c r="K31" s="533">
        <f t="shared" si="4"/>
        <v>0</v>
      </c>
      <c r="L31" s="531">
        <f t="shared" si="8"/>
        <v>0</v>
      </c>
      <c r="M31" s="532">
        <f t="shared" ref="M31:M37" si="12">IF(ISBLANK(L31),"  ",IF(L84&gt;0,L31/L84,IF(L31&gt;0,1,0)))</f>
        <v>0</v>
      </c>
    </row>
    <row r="32" spans="1:13" s="402" customFormat="1" ht="15" customHeight="1" x14ac:dyDescent="0.25">
      <c r="A32" s="527" t="s">
        <v>460</v>
      </c>
      <c r="B32" s="528">
        <f>Revenue!H55</f>
        <v>0</v>
      </c>
      <c r="C32" s="529">
        <f t="shared" si="9"/>
        <v>0</v>
      </c>
      <c r="D32" s="530">
        <f>Revenue!I55</f>
        <v>0</v>
      </c>
      <c r="E32" s="524">
        <f t="shared" si="5"/>
        <v>0</v>
      </c>
      <c r="F32" s="531">
        <f t="shared" si="7"/>
        <v>0</v>
      </c>
      <c r="G32" s="532">
        <f t="shared" si="10"/>
        <v>0</v>
      </c>
      <c r="H32" s="528">
        <f>Revenue!J55</f>
        <v>0</v>
      </c>
      <c r="I32" s="529">
        <f t="shared" si="11"/>
        <v>0</v>
      </c>
      <c r="J32" s="530">
        <f>Revenue!K55</f>
        <v>0</v>
      </c>
      <c r="K32" s="533">
        <f t="shared" si="4"/>
        <v>0</v>
      </c>
      <c r="L32" s="531">
        <f t="shared" si="8"/>
        <v>0</v>
      </c>
      <c r="M32" s="532">
        <f t="shared" si="12"/>
        <v>0</v>
      </c>
    </row>
    <row r="33" spans="1:13" s="402" customFormat="1" ht="15" customHeight="1" x14ac:dyDescent="0.25">
      <c r="A33" s="527" t="s">
        <v>459</v>
      </c>
      <c r="B33" s="528">
        <f>Revenue!H56</f>
        <v>0</v>
      </c>
      <c r="C33" s="529">
        <f t="shared" si="9"/>
        <v>0</v>
      </c>
      <c r="D33" s="530">
        <f>Revenue!I56</f>
        <v>0</v>
      </c>
      <c r="E33" s="524">
        <f t="shared" si="5"/>
        <v>0</v>
      </c>
      <c r="F33" s="531">
        <f t="shared" si="7"/>
        <v>0</v>
      </c>
      <c r="G33" s="532">
        <f t="shared" si="10"/>
        <v>0</v>
      </c>
      <c r="H33" s="528">
        <f>Revenue!J56</f>
        <v>0</v>
      </c>
      <c r="I33" s="529">
        <f t="shared" si="11"/>
        <v>0</v>
      </c>
      <c r="J33" s="530">
        <f>Revenue!K56</f>
        <v>0</v>
      </c>
      <c r="K33" s="533">
        <f t="shared" si="4"/>
        <v>0</v>
      </c>
      <c r="L33" s="531">
        <f t="shared" si="8"/>
        <v>0</v>
      </c>
      <c r="M33" s="532">
        <f t="shared" si="12"/>
        <v>0</v>
      </c>
    </row>
    <row r="34" spans="1:13" s="402" customFormat="1" ht="15" customHeight="1" x14ac:dyDescent="0.25">
      <c r="A34" s="527" t="s">
        <v>463</v>
      </c>
      <c r="B34" s="528">
        <f>Revenue!H57</f>
        <v>0</v>
      </c>
      <c r="C34" s="529">
        <f t="shared" si="9"/>
        <v>0</v>
      </c>
      <c r="D34" s="530">
        <f>Revenue!I57</f>
        <v>0</v>
      </c>
      <c r="E34" s="524">
        <f t="shared" si="5"/>
        <v>0</v>
      </c>
      <c r="F34" s="531">
        <f t="shared" si="7"/>
        <v>0</v>
      </c>
      <c r="G34" s="532">
        <f t="shared" si="10"/>
        <v>0</v>
      </c>
      <c r="H34" s="528">
        <f>Revenue!J57</f>
        <v>0</v>
      </c>
      <c r="I34" s="529">
        <f t="shared" si="11"/>
        <v>0</v>
      </c>
      <c r="J34" s="530">
        <f>Revenue!K57</f>
        <v>0</v>
      </c>
      <c r="K34" s="533">
        <f t="shared" si="4"/>
        <v>0</v>
      </c>
      <c r="L34" s="531">
        <f t="shared" si="8"/>
        <v>0</v>
      </c>
      <c r="M34" s="532">
        <f t="shared" si="12"/>
        <v>0</v>
      </c>
    </row>
    <row r="35" spans="1:13" s="402" customFormat="1" ht="15" customHeight="1" x14ac:dyDescent="0.25">
      <c r="A35" s="527" t="s">
        <v>461</v>
      </c>
      <c r="B35" s="528">
        <f>Revenue!H58</f>
        <v>0</v>
      </c>
      <c r="C35" s="529">
        <f t="shared" si="9"/>
        <v>0</v>
      </c>
      <c r="D35" s="530">
        <f>Revenue!I58</f>
        <v>0</v>
      </c>
      <c r="E35" s="524">
        <f t="shared" si="5"/>
        <v>0</v>
      </c>
      <c r="F35" s="531">
        <f t="shared" si="7"/>
        <v>0</v>
      </c>
      <c r="G35" s="532">
        <f t="shared" si="10"/>
        <v>0</v>
      </c>
      <c r="H35" s="528">
        <f>Revenue!J58</f>
        <v>0</v>
      </c>
      <c r="I35" s="529">
        <f t="shared" si="11"/>
        <v>0</v>
      </c>
      <c r="J35" s="530">
        <f>Revenue!K58</f>
        <v>0</v>
      </c>
      <c r="K35" s="533">
        <f t="shared" si="4"/>
        <v>0</v>
      </c>
      <c r="L35" s="531">
        <f t="shared" si="8"/>
        <v>0</v>
      </c>
      <c r="M35" s="532">
        <f t="shared" si="12"/>
        <v>0</v>
      </c>
    </row>
    <row r="36" spans="1:13" s="402" customFormat="1" ht="15" customHeight="1" x14ac:dyDescent="0.25">
      <c r="A36" s="527" t="s">
        <v>539</v>
      </c>
      <c r="B36" s="528">
        <f>Revenue!H59</f>
        <v>0</v>
      </c>
      <c r="C36" s="529">
        <f t="shared" ref="C36:C38" si="13">IF(ISBLANK(B36),"  ",IF(F36&gt;0,B36/F36,IF(B36&gt;0,1,0)))</f>
        <v>0</v>
      </c>
      <c r="D36" s="530">
        <f>Revenue!I59</f>
        <v>0</v>
      </c>
      <c r="E36" s="524">
        <f t="shared" ref="E36:E39" si="14">IF(ISBLANK(D36),"  ",IF(F36&gt;0,D36/F36,IF(D36&gt;0,1,0)))</f>
        <v>0</v>
      </c>
      <c r="F36" s="531">
        <f t="shared" ref="F36:F39" si="15">D36+B36</f>
        <v>0</v>
      </c>
      <c r="G36" s="532">
        <f t="shared" si="10"/>
        <v>0</v>
      </c>
      <c r="H36" s="528">
        <f>Revenue!J59</f>
        <v>0</v>
      </c>
      <c r="I36" s="529">
        <f t="shared" ref="I36:I39" si="16">IF(ISBLANK(H36),"  ",IF(L36&gt;0,H36/L36,IF(H36&gt;0,1,0)))</f>
        <v>0</v>
      </c>
      <c r="J36" s="530">
        <f>Revenue!K59</f>
        <v>0</v>
      </c>
      <c r="K36" s="533">
        <f t="shared" ref="K36:K39" si="17">IF(ISBLANK(J36),"  ",IF(L36&gt;0,J36/L36,IF(J36&gt;0,1,0)))</f>
        <v>0</v>
      </c>
      <c r="L36" s="531">
        <f t="shared" ref="L36:L39" si="18">J36+H36</f>
        <v>0</v>
      </c>
      <c r="M36" s="532">
        <f t="shared" si="12"/>
        <v>0</v>
      </c>
    </row>
    <row r="37" spans="1:13" s="402" customFormat="1" ht="15" customHeight="1" x14ac:dyDescent="0.25">
      <c r="A37" s="527" t="s">
        <v>546</v>
      </c>
      <c r="B37" s="528">
        <f>Revenue!H60</f>
        <v>0</v>
      </c>
      <c r="C37" s="529">
        <f t="shared" si="13"/>
        <v>0</v>
      </c>
      <c r="D37" s="530">
        <f>Revenue!I60</f>
        <v>0</v>
      </c>
      <c r="E37" s="524">
        <f t="shared" si="14"/>
        <v>0</v>
      </c>
      <c r="F37" s="531">
        <f t="shared" ref="F37" si="19">D37+B37</f>
        <v>0</v>
      </c>
      <c r="G37" s="532">
        <f t="shared" si="10"/>
        <v>0</v>
      </c>
      <c r="H37" s="528">
        <f>Revenue!J60</f>
        <v>0</v>
      </c>
      <c r="I37" s="529">
        <f t="shared" ref="I37" si="20">IF(ISBLANK(H37),"  ",IF(L37&gt;0,H37/L37,IF(H37&gt;0,1,0)))</f>
        <v>0</v>
      </c>
      <c r="J37" s="530">
        <f>Revenue!K60</f>
        <v>0</v>
      </c>
      <c r="K37" s="533">
        <f t="shared" ref="K37" si="21">IF(ISBLANK(J37),"  ",IF(L37&gt;0,J37/L37,IF(J37&gt;0,1,0)))</f>
        <v>0</v>
      </c>
      <c r="L37" s="531">
        <f t="shared" ref="L37" si="22">J37+H37</f>
        <v>0</v>
      </c>
      <c r="M37" s="532">
        <f t="shared" si="12"/>
        <v>0</v>
      </c>
    </row>
    <row r="38" spans="1:13" s="402" customFormat="1" ht="15" customHeight="1" x14ac:dyDescent="0.25">
      <c r="A38" s="527" t="s">
        <v>540</v>
      </c>
      <c r="B38" s="528">
        <f>Revenue!H61</f>
        <v>0</v>
      </c>
      <c r="C38" s="529">
        <f t="shared" si="13"/>
        <v>0</v>
      </c>
      <c r="D38" s="530">
        <f>Revenue!I61</f>
        <v>0</v>
      </c>
      <c r="E38" s="524">
        <f t="shared" si="14"/>
        <v>0</v>
      </c>
      <c r="F38" s="531">
        <f t="shared" si="15"/>
        <v>0</v>
      </c>
      <c r="G38" s="532">
        <f>IF(ISBLANK(F38),"  ",IF(F90&gt;0,F38/F90,IF(F38&gt;0,1,0)))</f>
        <v>0</v>
      </c>
      <c r="H38" s="528">
        <f>Revenue!J61</f>
        <v>0</v>
      </c>
      <c r="I38" s="529">
        <f t="shared" si="16"/>
        <v>0</v>
      </c>
      <c r="J38" s="530">
        <f>Revenue!K61</f>
        <v>0</v>
      </c>
      <c r="K38" s="533">
        <f t="shared" si="17"/>
        <v>0</v>
      </c>
      <c r="L38" s="531">
        <f t="shared" si="18"/>
        <v>0</v>
      </c>
      <c r="M38" s="532">
        <f>IF(ISBLANK(L38),"  ",IF(L90&gt;0,L38/L90,IF(L38&gt;0,1,0)))</f>
        <v>0</v>
      </c>
    </row>
    <row r="39" spans="1:13" s="402" customFormat="1" ht="15" customHeight="1" x14ac:dyDescent="0.25">
      <c r="A39" s="527" t="s">
        <v>541</v>
      </c>
      <c r="B39" s="528">
        <f>Revenue!H62</f>
        <v>0</v>
      </c>
      <c r="C39" s="529">
        <f>IF(ISBLANK(B39),"  ",IF(F39&gt;0,B39/F39,IF(B39&gt;0,1,0)))</f>
        <v>0</v>
      </c>
      <c r="D39" s="530">
        <f>Revenue!I62</f>
        <v>0</v>
      </c>
      <c r="E39" s="524">
        <f t="shared" si="14"/>
        <v>0</v>
      </c>
      <c r="F39" s="531">
        <f t="shared" si="15"/>
        <v>0</v>
      </c>
      <c r="G39" s="532">
        <f>IF(ISBLANK(F39),"  ",IF(F91&gt;0,F39/F91,IF(F39&gt;0,1,0)))</f>
        <v>0</v>
      </c>
      <c r="H39" s="528">
        <f>Revenue!J62</f>
        <v>0</v>
      </c>
      <c r="I39" s="529">
        <f t="shared" si="16"/>
        <v>0</v>
      </c>
      <c r="J39" s="530">
        <f>Revenue!K62</f>
        <v>0</v>
      </c>
      <c r="K39" s="533">
        <f t="shared" si="17"/>
        <v>0</v>
      </c>
      <c r="L39" s="531">
        <f t="shared" si="18"/>
        <v>0</v>
      </c>
      <c r="M39" s="532">
        <f>IF(ISBLANK(L39),"  ",IF(L91&gt;0,L39/L91,IF(L39&gt;0,1,0)))</f>
        <v>0</v>
      </c>
    </row>
    <row r="40" spans="1:13" s="402" customFormat="1" ht="15" customHeight="1" x14ac:dyDescent="0.25">
      <c r="A40" s="527" t="s">
        <v>576</v>
      </c>
      <c r="B40" s="528">
        <f>Revenue!H63</f>
        <v>0</v>
      </c>
      <c r="C40" s="529">
        <f t="shared" ref="C40:C41" si="23">IF(ISBLANK(B40),"  ",IF(F40&gt;0,B40/F40,IF(B40&gt;0,1,0)))</f>
        <v>0</v>
      </c>
      <c r="D40" s="530">
        <f>Revenue!I63</f>
        <v>0</v>
      </c>
      <c r="E40" s="524">
        <f t="shared" ref="E40:E41" si="24">IF(ISBLANK(D40),"  ",IF(F40&gt;0,D40/F40,IF(D40&gt;0,1,0)))</f>
        <v>0</v>
      </c>
      <c r="F40" s="531">
        <f t="shared" ref="F40:F41" si="25">D40+B40</f>
        <v>0</v>
      </c>
      <c r="G40" s="532">
        <f t="shared" ref="G40:G41" si="26">IF(ISBLANK(F40),"  ",IF(F92&gt;0,F40/F92,IF(F40&gt;0,1,0)))</f>
        <v>0</v>
      </c>
      <c r="H40" s="528">
        <f>Revenue!J63</f>
        <v>0</v>
      </c>
      <c r="I40" s="529">
        <f t="shared" ref="I40:I41" si="27">IF(ISBLANK(H40),"  ",IF(L40&gt;0,H40/L40,IF(H40&gt;0,1,0)))</f>
        <v>0</v>
      </c>
      <c r="J40" s="530">
        <f>Revenue!K63</f>
        <v>0</v>
      </c>
      <c r="K40" s="533">
        <f t="shared" ref="K40:K41" si="28">IF(ISBLANK(J40),"  ",IF(L40&gt;0,J40/L40,IF(J40&gt;0,1,0)))</f>
        <v>0</v>
      </c>
      <c r="L40" s="531">
        <f t="shared" ref="L40:L41" si="29">J40+H40</f>
        <v>0</v>
      </c>
      <c r="M40" s="532">
        <f t="shared" ref="M40:M41" si="30">IF(ISBLANK(L40),"  ",IF(L92&gt;0,L40/L92,IF(L40&gt;0,1,0)))</f>
        <v>0</v>
      </c>
    </row>
    <row r="41" spans="1:13" s="402" customFormat="1" ht="15" customHeight="1" x14ac:dyDescent="0.25">
      <c r="A41" s="527" t="s">
        <v>577</v>
      </c>
      <c r="B41" s="528">
        <f>Revenue!H64</f>
        <v>0</v>
      </c>
      <c r="C41" s="529">
        <f t="shared" si="23"/>
        <v>0</v>
      </c>
      <c r="D41" s="530">
        <f>Revenue!I64</f>
        <v>0</v>
      </c>
      <c r="E41" s="524">
        <f t="shared" si="24"/>
        <v>0</v>
      </c>
      <c r="F41" s="531">
        <f t="shared" si="25"/>
        <v>0</v>
      </c>
      <c r="G41" s="532">
        <f t="shared" si="26"/>
        <v>0</v>
      </c>
      <c r="H41" s="528">
        <f>Revenue!J64</f>
        <v>0</v>
      </c>
      <c r="I41" s="529">
        <f t="shared" si="27"/>
        <v>0</v>
      </c>
      <c r="J41" s="530">
        <f>Revenue!K64</f>
        <v>0</v>
      </c>
      <c r="K41" s="533">
        <f t="shared" si="28"/>
        <v>0</v>
      </c>
      <c r="L41" s="531">
        <f t="shared" si="29"/>
        <v>0</v>
      </c>
      <c r="M41" s="532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5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5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5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11152676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11152676</v>
      </c>
      <c r="G47" s="271">
        <f>IF(ISBLANK(F47),"  ",IF(F84&gt;0,F47/F84,IF(F47&gt;0,1,0)))</f>
        <v>0.21996661412139512</v>
      </c>
      <c r="H47" s="217">
        <f>SUM(H13,H14,H15,H43,H45,H46)</f>
        <v>10984554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10984554</v>
      </c>
      <c r="M47" s="271">
        <f>IF(ISBLANK(L47),"  ",IF(L84&gt;0,L47/L84,IF(L47&gt;0,1,0)))</f>
        <v>0.23856680531613145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5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5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5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5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5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1000</v>
      </c>
      <c r="E53" s="259">
        <f t="shared" si="31"/>
        <v>1</v>
      </c>
      <c r="F53" s="247">
        <f>D53+B53</f>
        <v>1000</v>
      </c>
      <c r="G53" s="261">
        <f>IF(ISBLANK(F53),"  ",IF(F84&gt;0,F53/F84,IF(F53&gt;0,1,0)))</f>
        <v>1.9723213883501602E-5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1000</v>
      </c>
      <c r="E54" s="270">
        <f t="shared" si="31"/>
        <v>1</v>
      </c>
      <c r="F54" s="273">
        <f>F53+F52+F51+F50+F49</f>
        <v>1000</v>
      </c>
      <c r="G54" s="271">
        <f>IF(ISBLANK(F54),"  ",IF(F84&gt;0,F54/F84,IF(F54&gt;0,1,0)))</f>
        <v>1.9723213883501602E-5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5">
      <c r="A57" s="197" t="s">
        <v>242</v>
      </c>
      <c r="B57" s="276">
        <f>Revenue!H7</f>
        <v>10290000</v>
      </c>
      <c r="C57" s="252">
        <f t="shared" si="0"/>
        <v>1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10290000</v>
      </c>
      <c r="G57" s="256">
        <f>IF(ISBLANK(F57),"  ",IF(F84&gt;0,F57/F84,IF(F57&gt;0,1,0)))</f>
        <v>0.20295187086123148</v>
      </c>
      <c r="H57" s="276">
        <f>Revenue!J7</f>
        <v>10325000</v>
      </c>
      <c r="I57" s="252">
        <f t="shared" ref="I57:I75" si="36">IF(ISBLANK(H57),"  ",IF(L57&gt;0,H57/L57,IF(H57&gt;0,1,0)))</f>
        <v>1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10325000</v>
      </c>
      <c r="M57" s="256">
        <f>IF(ISBLANK(L57),"  ",IF(L84&gt;0,L57/L84,IF(L57&gt;0,1,0)))</f>
        <v>0.22424235566496895</v>
      </c>
    </row>
    <row r="58" spans="1:13" ht="15" customHeight="1" x14ac:dyDescent="0.25">
      <c r="A58" s="208" t="s">
        <v>243</v>
      </c>
      <c r="B58" s="224">
        <f>Revenue!H19</f>
        <v>0</v>
      </c>
      <c r="C58" s="257">
        <f t="shared" si="0"/>
        <v>0</v>
      </c>
      <c r="D58" s="262">
        <f>Revenue!I19</f>
        <v>0</v>
      </c>
      <c r="E58" s="259">
        <f t="shared" si="34"/>
        <v>0</v>
      </c>
      <c r="F58" s="281">
        <f t="shared" si="35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6"/>
        <v>0</v>
      </c>
      <c r="J58" s="262">
        <f>Revenue!K19</f>
        <v>0</v>
      </c>
      <c r="K58" s="259">
        <f t="shared" si="37"/>
        <v>0</v>
      </c>
      <c r="L58" s="281">
        <f t="shared" si="38"/>
        <v>0</v>
      </c>
      <c r="M58" s="261">
        <f>IF(ISBLANK(L58),"  ",IF(L84&gt;0,L58/L84,IF(L58&gt;0,1,0)))</f>
        <v>0</v>
      </c>
    </row>
    <row r="59" spans="1:13" ht="15" customHeight="1" x14ac:dyDescent="0.25">
      <c r="A59" s="282" t="s">
        <v>244</v>
      </c>
      <c r="B59" s="283">
        <f>Revenue!H9</f>
        <v>0</v>
      </c>
      <c r="C59" s="257">
        <f t="shared" si="0"/>
        <v>0</v>
      </c>
      <c r="D59" s="284">
        <f>Revenue!I9</f>
        <v>560000</v>
      </c>
      <c r="E59" s="259">
        <f t="shared" si="34"/>
        <v>1</v>
      </c>
      <c r="F59" s="285">
        <f t="shared" si="35"/>
        <v>560000</v>
      </c>
      <c r="G59" s="261">
        <f>IF(ISBLANK(F59),"  ",IF(F84&gt;0,F59/F84,IF(F59&gt;0,1,0)))</f>
        <v>1.1044999774760898E-2</v>
      </c>
      <c r="H59" s="283">
        <f>Revenue!J9</f>
        <v>0</v>
      </c>
      <c r="I59" s="257">
        <f t="shared" si="36"/>
        <v>0</v>
      </c>
      <c r="J59" s="284">
        <f>Revenue!K9</f>
        <v>560000</v>
      </c>
      <c r="K59" s="259">
        <f t="shared" si="37"/>
        <v>1</v>
      </c>
      <c r="L59" s="285">
        <f t="shared" si="38"/>
        <v>560000</v>
      </c>
      <c r="M59" s="261">
        <f>IF(ISBLANK(L59),"  ",IF(L84&gt;0,L59/L84,IF(L59&gt;0,1,0)))</f>
        <v>1.2162297256405094E-2</v>
      </c>
    </row>
    <row r="60" spans="1:13" ht="15" customHeight="1" x14ac:dyDescent="0.25">
      <c r="A60" s="282" t="s">
        <v>245</v>
      </c>
      <c r="B60" s="283">
        <f>Revenue!H10</f>
        <v>255000</v>
      </c>
      <c r="C60" s="257">
        <f t="shared" si="0"/>
        <v>1</v>
      </c>
      <c r="D60" s="284">
        <f>Revenue!I10</f>
        <v>0</v>
      </c>
      <c r="E60" s="259">
        <f t="shared" si="34"/>
        <v>0</v>
      </c>
      <c r="F60" s="285">
        <f t="shared" si="35"/>
        <v>255000</v>
      </c>
      <c r="G60" s="261">
        <f>IF(ISBLANK(F60),"  ",IF(F84&gt;0,F60/F84,IF(F60&gt;0,1,0)))</f>
        <v>5.0294195402929088E-3</v>
      </c>
      <c r="H60" s="283">
        <f>Revenue!J10</f>
        <v>255000</v>
      </c>
      <c r="I60" s="257">
        <f t="shared" si="36"/>
        <v>1</v>
      </c>
      <c r="J60" s="284">
        <f>Revenue!K10</f>
        <v>0</v>
      </c>
      <c r="K60" s="259">
        <f t="shared" si="37"/>
        <v>0</v>
      </c>
      <c r="L60" s="285">
        <f t="shared" si="38"/>
        <v>255000</v>
      </c>
      <c r="M60" s="261">
        <f>IF(ISBLANK(L60),"  ",IF(L84&gt;0,L60/L84,IF(L60&gt;0,1,0)))</f>
        <v>5.5381889292558913E-3</v>
      </c>
    </row>
    <row r="61" spans="1:13" ht="15" customHeight="1" x14ac:dyDescent="0.25">
      <c r="A61" s="282" t="s">
        <v>411</v>
      </c>
      <c r="B61" s="283">
        <v>0</v>
      </c>
      <c r="C61" s="553">
        <f>IF(ISBLANK(B61),"  ",IF(F61&gt;0,B61/F61,IF(B61&gt;0,1,0)))</f>
        <v>0</v>
      </c>
      <c r="D61" s="284">
        <f>Athletics!V13</f>
        <v>0</v>
      </c>
      <c r="E61" s="554">
        <f>IF(ISBLANK(D61),"  ",IF(F61&gt;0,D61/F61,IF(D61&gt;0,1,0)))</f>
        <v>0</v>
      </c>
      <c r="F61" s="285">
        <f t="shared" si="35"/>
        <v>0</v>
      </c>
      <c r="G61" s="555">
        <f>IF(ISBLANK(F61),"  ",IF(F86&gt;0,F61/F86,IF(F61&gt;0,1,0)))</f>
        <v>0</v>
      </c>
      <c r="H61" s="283">
        <v>0</v>
      </c>
      <c r="I61" s="553">
        <f>IF(ISBLANK(H61),"  ",IF(L61&gt;0,H61/L61,IF(H61&gt;0,1,0)))</f>
        <v>0</v>
      </c>
      <c r="J61" s="284">
        <f>Athletics!W13</f>
        <v>0</v>
      </c>
      <c r="K61" s="554">
        <f>IF(ISBLANK(J61),"  ",IF(L61&gt;0,J61/L61,IF(J61&gt;0,1,0)))</f>
        <v>0</v>
      </c>
      <c r="L61" s="285">
        <f t="shared" si="38"/>
        <v>0</v>
      </c>
      <c r="M61" s="555">
        <f>IF(ISBLANK(L61),"  ",IF(L86&gt;0,L61/L86,IF(L61&gt;0,1,0)))</f>
        <v>0</v>
      </c>
    </row>
    <row r="62" spans="1:13" ht="15" customHeight="1" x14ac:dyDescent="0.25">
      <c r="A62" s="208" t="s">
        <v>252</v>
      </c>
      <c r="B62" s="224">
        <f>Revenue!H11+Revenue!H12+Revenue!H14+Revenue!H15+Revenue!H17+Revenue!H18+Revenue!H22+Revenue!H23+Revenue!H13+Revenue!H16</f>
        <v>970000</v>
      </c>
      <c r="C62" s="257">
        <f t="shared" si="0"/>
        <v>0.21846846846846846</v>
      </c>
      <c r="D62" s="262">
        <f>Revenue!I11+Revenue!I12+Revenue!I14+Revenue!I15+Revenue!I17+Revenue!I18+Revenue!I22+Revenue!I23+Revenue!I13+Revenue!I16</f>
        <v>3470000</v>
      </c>
      <c r="E62" s="259">
        <f t="shared" si="34"/>
        <v>0.78153153153153154</v>
      </c>
      <c r="F62" s="281">
        <f t="shared" si="35"/>
        <v>4440000</v>
      </c>
      <c r="G62" s="261">
        <f>IF(ISBLANK(F62),"  ",IF(F84&gt;0,F62/F84,IF(F62&gt;0,1,0)))</f>
        <v>8.7571069642747121E-2</v>
      </c>
      <c r="H62" s="224">
        <f>Revenue!J11+Revenue!J12+Revenue!J14+Revenue!J15+Revenue!J17+Revenue!J18+Revenue!J22+Revenue!J23+Revenue!J13+Revenue!J16</f>
        <v>1020000</v>
      </c>
      <c r="I62" s="257">
        <f t="shared" si="36"/>
        <v>0.20647773279352227</v>
      </c>
      <c r="J62" s="262">
        <f>Revenue!K11+Revenue!K12+Revenue!K14+Revenue!K15+Revenue!K17+Revenue!K18+Revenue!K22+Revenue!K23+Revenue!K13+Revenue!K16</f>
        <v>3920000</v>
      </c>
      <c r="K62" s="259">
        <f t="shared" si="37"/>
        <v>0.79352226720647778</v>
      </c>
      <c r="L62" s="281">
        <f t="shared" si="38"/>
        <v>4940000</v>
      </c>
      <c r="M62" s="261">
        <f>IF(ISBLANK(L62),"  ",IF(L84&gt;0,L62/L84,IF(L62&gt;0,1,0)))</f>
        <v>0.10728883651185923</v>
      </c>
    </row>
    <row r="63" spans="1:13" s="153" customFormat="1" ht="15" customHeight="1" x14ac:dyDescent="0.25">
      <c r="A63" s="222" t="s">
        <v>216</v>
      </c>
      <c r="B63" s="227">
        <f>B62+B60+B59+B58+B57</f>
        <v>11515000</v>
      </c>
      <c r="C63" s="269">
        <f t="shared" si="0"/>
        <v>0.74075265358636222</v>
      </c>
      <c r="D63" s="272">
        <f>D62+D60+D59+D58+D57+D61</f>
        <v>4030000</v>
      </c>
      <c r="E63" s="270">
        <f t="shared" si="34"/>
        <v>0.25924734641363784</v>
      </c>
      <c r="F63" s="286">
        <f>F62+F60+F59+F58+F57+F61</f>
        <v>15545000</v>
      </c>
      <c r="G63" s="271">
        <f>IF(ISBLANK(F63),"  ",IF(F84&gt;0,F63/F84,IF(F63&gt;0,1,0)))</f>
        <v>0.30659735981903241</v>
      </c>
      <c r="H63" s="227">
        <f>H62+H60+H59+H58+H57</f>
        <v>11600000</v>
      </c>
      <c r="I63" s="269">
        <f t="shared" si="36"/>
        <v>0.72139303482587069</v>
      </c>
      <c r="J63" s="272">
        <f>J62+J60+J59+J58+J57+J61</f>
        <v>4480000</v>
      </c>
      <c r="K63" s="270">
        <f t="shared" si="37"/>
        <v>0.27860696517412936</v>
      </c>
      <c r="L63" s="281">
        <f t="shared" si="38"/>
        <v>16080000</v>
      </c>
      <c r="M63" s="271">
        <f>IF(ISBLANK(L63),"  ",IF(L84&gt;0,L63/L84,IF(L63&gt;0,1,0)))</f>
        <v>0.34923167836248914</v>
      </c>
    </row>
    <row r="64" spans="1:13" ht="15" customHeight="1" x14ac:dyDescent="0.25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5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5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34"/>
        <v>0</v>
      </c>
      <c r="F66" s="247">
        <f t="shared" si="39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6"/>
        <v>0</v>
      </c>
      <c r="J66" s="262">
        <f>Revenue!K28</f>
        <v>0</v>
      </c>
      <c r="K66" s="259">
        <f t="shared" si="37"/>
        <v>0</v>
      </c>
      <c r="L66" s="247">
        <f t="shared" si="40"/>
        <v>0</v>
      </c>
      <c r="M66" s="261">
        <f>IF(ISBLANK(L66),"  ",IF(L84&gt;0,L66/L84,IF(L66&gt;0,1,0)))</f>
        <v>0</v>
      </c>
    </row>
    <row r="67" spans="1:13" ht="15" customHeight="1" x14ac:dyDescent="0.25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6000000</v>
      </c>
      <c r="E67" s="259">
        <f t="shared" si="34"/>
        <v>1</v>
      </c>
      <c r="F67" s="247">
        <f t="shared" si="39"/>
        <v>6000000</v>
      </c>
      <c r="G67" s="261">
        <f>IF(ISBLANK(F67),"  ",IF(F84&gt;0,F67/F84,IF(F67&gt;0,1,0)))</f>
        <v>0.11833928330100961</v>
      </c>
      <c r="H67" s="209">
        <f>Revenue!J76</f>
        <v>0</v>
      </c>
      <c r="I67" s="257">
        <f t="shared" si="36"/>
        <v>0</v>
      </c>
      <c r="J67" s="262">
        <f>Revenue!K76</f>
        <v>1623908</v>
      </c>
      <c r="K67" s="259">
        <f t="shared" si="37"/>
        <v>1</v>
      </c>
      <c r="L67" s="247">
        <f t="shared" si="40"/>
        <v>1623908</v>
      </c>
      <c r="M67" s="261">
        <f>IF(ISBLANK(L67),"  ",IF(L84&gt;0,L67/L84,IF(L67&gt;0,1,0)))</f>
        <v>3.5268663951882648E-2</v>
      </c>
    </row>
    <row r="68" spans="1:13" ht="15" customHeight="1" x14ac:dyDescent="0.25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5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34"/>
        <v>0</v>
      </c>
      <c r="F69" s="247">
        <f t="shared" si="39"/>
        <v>0</v>
      </c>
      <c r="G69" s="261">
        <f>IF(ISBLANK(F69),"  ",IF(F84&gt;0,F69/F84,IF(F69&gt;0,1,0)))</f>
        <v>0</v>
      </c>
      <c r="H69" s="209">
        <v>0</v>
      </c>
      <c r="I69" s="257">
        <f t="shared" si="36"/>
        <v>0</v>
      </c>
      <c r="J69" s="262">
        <f>Athletics!W24-Athletics!W21-Athletics!W13-Athletics!W23</f>
        <v>0</v>
      </c>
      <c r="K69" s="259">
        <f t="shared" si="37"/>
        <v>0</v>
      </c>
      <c r="L69" s="247">
        <f t="shared" si="40"/>
        <v>0</v>
      </c>
      <c r="M69" s="261">
        <f>IF(ISBLANK(L69),"  ",IF(L84&gt;0,L69/L84,IF(L69&gt;0,1,0)))</f>
        <v>0</v>
      </c>
    </row>
    <row r="70" spans="1:13" ht="15" customHeight="1" x14ac:dyDescent="0.25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58000</v>
      </c>
      <c r="E70" s="259">
        <f t="shared" si="34"/>
        <v>1</v>
      </c>
      <c r="F70" s="247">
        <f t="shared" si="39"/>
        <v>58000</v>
      </c>
      <c r="G70" s="261">
        <f>IF(ISBLANK(F70),"  ",IF(F84&gt;0,F70/F84,IF(F70&gt;0,1,0)))</f>
        <v>1.1439464052430931E-3</v>
      </c>
      <c r="H70" s="209">
        <f>Revenue!J87</f>
        <v>0</v>
      </c>
      <c r="I70" s="257">
        <f t="shared" si="36"/>
        <v>0</v>
      </c>
      <c r="J70" s="262">
        <f>Revenue!K87</f>
        <v>50000</v>
      </c>
      <c r="K70" s="259">
        <f t="shared" si="37"/>
        <v>1</v>
      </c>
      <c r="L70" s="247">
        <f t="shared" si="40"/>
        <v>50000</v>
      </c>
      <c r="M70" s="261">
        <f>IF(ISBLANK(L70),"  ",IF(L84&gt;0,L70/L84,IF(L70&gt;0,1,0)))</f>
        <v>1.0859193978933121E-3</v>
      </c>
    </row>
    <row r="71" spans="1:13" ht="15" customHeight="1" x14ac:dyDescent="0.25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5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0</v>
      </c>
      <c r="E72" s="259">
        <f t="shared" si="34"/>
        <v>0</v>
      </c>
      <c r="F72" s="247">
        <f t="shared" si="39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6"/>
        <v>0</v>
      </c>
      <c r="J72" s="262">
        <f>Revenue!K78+Revenue!K77</f>
        <v>7000</v>
      </c>
      <c r="K72" s="259">
        <f t="shared" si="37"/>
        <v>1</v>
      </c>
      <c r="L72" s="247">
        <f t="shared" si="40"/>
        <v>7000</v>
      </c>
      <c r="M72" s="261">
        <f>IF(ISBLANK(L72),"  ",IF(L84&gt;0,L72/L84,IF(L72&gt;0,1,0)))</f>
        <v>1.5202871570506367E-4</v>
      </c>
    </row>
    <row r="73" spans="1:13" ht="15" customHeight="1" x14ac:dyDescent="0.25">
      <c r="A73" s="211" t="s">
        <v>222</v>
      </c>
      <c r="B73" s="209">
        <f>Revenue!H30</f>
        <v>185000</v>
      </c>
      <c r="C73" s="257">
        <f t="shared" si="0"/>
        <v>0.4157303370786517</v>
      </c>
      <c r="D73" s="262">
        <f>Revenue!I30</f>
        <v>260000</v>
      </c>
      <c r="E73" s="259">
        <f t="shared" si="34"/>
        <v>0.5842696629213483</v>
      </c>
      <c r="F73" s="247">
        <f t="shared" si="39"/>
        <v>445000</v>
      </c>
      <c r="G73" s="261">
        <f>IF(ISBLANK(F73),"  ",IF(F84&gt;0,F73/F84,IF(F73&gt;0,1,0)))</f>
        <v>8.7768301781582132E-3</v>
      </c>
      <c r="H73" s="209">
        <f>Revenue!J30</f>
        <v>100000</v>
      </c>
      <c r="I73" s="257">
        <f t="shared" si="36"/>
        <v>7.4247317815643907E-2</v>
      </c>
      <c r="J73" s="262">
        <f>Revenue!K30</f>
        <v>1246850</v>
      </c>
      <c r="K73" s="259">
        <f t="shared" si="37"/>
        <v>0.92575268218435613</v>
      </c>
      <c r="L73" s="247">
        <f t="shared" si="40"/>
        <v>1346850</v>
      </c>
      <c r="M73" s="261">
        <f>IF(ISBLANK(L73),"  ",IF(L84&gt;0,L73/L84,IF(L73&gt;0,1,0)))</f>
        <v>2.9251410821052145E-2</v>
      </c>
    </row>
    <row r="74" spans="1:13" ht="15" customHeight="1" x14ac:dyDescent="0.25">
      <c r="A74" s="251" t="s">
        <v>527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11700000</v>
      </c>
      <c r="C75" s="269">
        <f t="shared" si="0"/>
        <v>0.53066037735849059</v>
      </c>
      <c r="D75" s="272">
        <f>D63+SUM(D64:D74)</f>
        <v>10348000</v>
      </c>
      <c r="E75" s="270">
        <f t="shared" si="34"/>
        <v>0.46933962264150941</v>
      </c>
      <c r="F75" s="217">
        <f>F63+SUM(F64:F74)</f>
        <v>22048000</v>
      </c>
      <c r="G75" s="271">
        <f>IF(ISBLANK(F75),"  ",IF(F84&gt;0,F75/F84,IF(F75&gt;0,1,0)))</f>
        <v>0.43485741970344333</v>
      </c>
      <c r="H75" s="217">
        <f>H63+SUM(H64:H74)</f>
        <v>11700000</v>
      </c>
      <c r="I75" s="269">
        <f t="shared" si="36"/>
        <v>0.61231673543280174</v>
      </c>
      <c r="J75" s="272">
        <f>J63+SUM(J64:J74)</f>
        <v>7407758</v>
      </c>
      <c r="K75" s="270">
        <f t="shared" si="37"/>
        <v>0.38768326456719832</v>
      </c>
      <c r="L75" s="217">
        <f>L63+SUM(L64:L74)</f>
        <v>19107758</v>
      </c>
      <c r="M75" s="271">
        <f>IF(ISBLANK(L75),"  ",IF(L84&gt;0,L75/L84,IF(L75&gt;0,1,0)))</f>
        <v>0.41498970124902235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5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12000000</v>
      </c>
      <c r="E80" s="254">
        <f>IF(ISBLANK(D80),"  ",IF(F80&gt;0,D80/F80,IF(D80&gt;0,1,0)))</f>
        <v>1</v>
      </c>
      <c r="F80" s="137">
        <f>D80+B80</f>
        <v>12000000</v>
      </c>
      <c r="G80" s="256">
        <f>IF(ISBLANK(F80),"  ",IF(F84&gt;0,F80/F84,IF(F80&gt;0,1,0)))</f>
        <v>0.23667856660201922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13000000</v>
      </c>
      <c r="K80" s="254">
        <f>IF(ISBLANK(J80),"  ",IF(L80&gt;0,J80/L80,IF(J80&gt;0,1,0)))</f>
        <v>1</v>
      </c>
      <c r="L80" s="137">
        <f>J80+H80</f>
        <v>13000000</v>
      </c>
      <c r="M80" s="256">
        <f>IF(ISBLANK(L80),"  ",IF(L84&gt;0,L80/L84,IF(L80&gt;0,1,0)))</f>
        <v>0.28233904345226113</v>
      </c>
    </row>
    <row r="81" spans="1:13" ht="15" customHeight="1" x14ac:dyDescent="0.25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5500000</v>
      </c>
      <c r="E81" s="259">
        <f>IF(ISBLANK(D81),"  ",IF(F81&gt;0,D81/F81,IF(D81&gt;0,1,0)))</f>
        <v>1</v>
      </c>
      <c r="F81" s="247">
        <f>D81+B81</f>
        <v>5500000</v>
      </c>
      <c r="G81" s="261">
        <f>IF(ISBLANK(F81),"  ",IF(F84&gt;0,F81/F84,IF(F81&gt;0,1,0)))</f>
        <v>0.10847767635925881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2951621</v>
      </c>
      <c r="K81" s="259">
        <f>IF(ISBLANK(J81),"  ",IF(L81&gt;0,J81/L81,IF(J81&gt;0,1,0)))</f>
        <v>1</v>
      </c>
      <c r="L81" s="247">
        <f>J81+H81</f>
        <v>2951621</v>
      </c>
      <c r="M81" s="261">
        <f>IF(ISBLANK(L81),"  ",IF(L84&gt;0,L81/L84,IF(L81&gt;0,1,0)))</f>
        <v>6.4104449982585104E-2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17500000</v>
      </c>
      <c r="E82" s="270">
        <f>IF(ISBLANK(D82),"  ",IF(F82&gt;0,D82/F82,IF(D82&gt;0,1,0)))</f>
        <v>1</v>
      </c>
      <c r="F82" s="273">
        <f>F81+F80+F79+F78+F77</f>
        <v>17500000</v>
      </c>
      <c r="G82" s="271">
        <f>IF(ISBLANK(F82),"  ",IF(F84&gt;0,F82/F84,IF(F82&gt;0,1,0)))</f>
        <v>0.34515624296127806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15951621</v>
      </c>
      <c r="K82" s="270">
        <f>IF(ISBLANK(J82),"  ",IF(L82&gt;0,J82/L82,IF(J82&gt;0,1,0)))</f>
        <v>1</v>
      </c>
      <c r="L82" s="273">
        <f>L81+L80+L79+L78+L77</f>
        <v>15951621</v>
      </c>
      <c r="M82" s="271">
        <f>IF(ISBLANK(L82),"  ",IF(L84&gt;0,L82/L84,IF(L82&gt;0,1,0)))</f>
        <v>0.34644349343484626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22852676</v>
      </c>
      <c r="C84" s="294">
        <f t="shared" si="0"/>
        <v>0.45072821655836387</v>
      </c>
      <c r="D84" s="293">
        <f>D82+D75+D54+D47+D55+D83</f>
        <v>27849000</v>
      </c>
      <c r="E84" s="295">
        <f>IF(ISBLANK(D84),"  ",IF(F84&gt;0,D84/F84,IF(D84&gt;0,1,0)))</f>
        <v>0.54927178344163619</v>
      </c>
      <c r="F84" s="293">
        <f>F82+F75+F54+F47+F55+F83</f>
        <v>50701676</v>
      </c>
      <c r="G84" s="296">
        <f>IF(ISBLANK(F84),"  ",IF(F84&gt;0,F84/F84,IF(F84&gt;0,1,0)))</f>
        <v>1</v>
      </c>
      <c r="H84" s="293">
        <f>H82+H75+H54+H47+H55+H83</f>
        <v>22684554</v>
      </c>
      <c r="I84" s="294">
        <f>IF(ISBLANK(H84),"  ",IF(L84&gt;0,H84/L84,IF(H84&gt;0,1,0)))</f>
        <v>0.49267194442316647</v>
      </c>
      <c r="J84" s="293">
        <f>J82+J75+J54+J47+J55+J83</f>
        <v>23359379</v>
      </c>
      <c r="K84" s="295">
        <f>IF(ISBLANK(J84),"  ",IF(L84&gt;0,J84/L84,IF(J84&gt;0,1,0)))</f>
        <v>0.50732805557683358</v>
      </c>
      <c r="L84" s="293">
        <f>L82+L75+L54+L47+L55+L83</f>
        <v>46043933</v>
      </c>
      <c r="M84" s="296">
        <f>IF(ISBLANK(L84),"  ",IF(L84&gt;0,L84/L84,IF(L84&gt;0,1,0)))</f>
        <v>1</v>
      </c>
    </row>
    <row r="85" spans="1:13" ht="15" customHeight="1" thickTop="1" x14ac:dyDescent="0.25"/>
    <row r="86" spans="1:13" ht="15" customHeight="1" x14ac:dyDescent="0.25">
      <c r="A86" s="98" t="s">
        <v>250</v>
      </c>
    </row>
  </sheetData>
  <printOptions horizontalCentered="1"/>
  <pageMargins left="0.25" right="0.25" top="0.5" bottom="0.5" header="0.3" footer="0.3"/>
  <pageSetup scale="4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5"/>
  <sheetViews>
    <sheetView zoomScaleNormal="100" workbookViewId="0">
      <pane xSplit="1" ySplit="10" topLeftCell="B62" activePane="bottomRight" state="frozen"/>
      <selection pane="topRight" activeCell="B1" sqref="B1"/>
      <selection pane="bottomLeft" activeCell="A11" sqref="A11"/>
      <selection pane="bottomRight" activeCell="H39" sqref="H39:M41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Louisiana Delta Community College</v>
      </c>
      <c r="L1" s="383"/>
      <c r="M1" s="370"/>
    </row>
    <row r="2" spans="1:13" s="372" customFormat="1" ht="20.100000000000001" customHeight="1" x14ac:dyDescent="0.3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564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237</v>
      </c>
      <c r="B13" s="232">
        <f>Revenue!F34</f>
        <v>10762135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10762135</v>
      </c>
      <c r="G13" s="256">
        <f>IF(ISBLANK(F13),"  ",IF(F84&gt;0,F13/F84,IF(F13&gt;0,1,0)))</f>
        <v>0.20302451036514657</v>
      </c>
      <c r="H13" s="232">
        <f>Revenue!J34</f>
        <v>10586794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10586794</v>
      </c>
      <c r="M13" s="256">
        <f>IF(ISBLANK(L13),"  ",IF(L84&gt;0,L13/L84,IF(L13&gt;0,1,0)))</f>
        <v>0.22992809932201055</v>
      </c>
    </row>
    <row r="14" spans="1:13" ht="15" customHeight="1" x14ac:dyDescent="0.25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5">
      <c r="A15" s="535" t="s">
        <v>239</v>
      </c>
      <c r="B15" s="536">
        <f>SUM(B16:B39)</f>
        <v>377975</v>
      </c>
      <c r="C15" s="537">
        <f t="shared" si="2"/>
        <v>1</v>
      </c>
      <c r="D15" s="538">
        <f>SUM(D16:D39)</f>
        <v>0</v>
      </c>
      <c r="E15" s="537">
        <f t="shared" si="3"/>
        <v>0</v>
      </c>
      <c r="F15" s="540">
        <f t="shared" si="0"/>
        <v>377975</v>
      </c>
      <c r="G15" s="541">
        <f>IF(ISBLANK(F15),"  ",IF(F85&gt;0,F15/F85,IF(F15&gt;0,1,0)))</f>
        <v>1</v>
      </c>
      <c r="H15" s="536">
        <f>SUM(H16:H39)</f>
        <v>397760</v>
      </c>
      <c r="I15" s="537">
        <f>IF(ISBLANK(H15),"  ",IF(L15&gt;0,H15/L15,IF(H15&gt;0,1,0)))</f>
        <v>1</v>
      </c>
      <c r="J15" s="538">
        <f>SUM(J16:J39)</f>
        <v>0</v>
      </c>
      <c r="K15" s="539">
        <f>IF(ISBLANK(J15),"  ",IF(L15&gt;0,J15/L15,IF(J15&gt;0,1,0)))</f>
        <v>0</v>
      </c>
      <c r="L15" s="540">
        <f t="shared" si="1"/>
        <v>397760</v>
      </c>
      <c r="M15" s="541">
        <f>IF(ISBLANK(L15),"  ",IF(L85&gt;0,L15/L85,IF(L15&gt;0,1,0)))</f>
        <v>1</v>
      </c>
    </row>
    <row r="16" spans="1:13" s="402" customFormat="1" ht="15" customHeight="1" x14ac:dyDescent="0.25">
      <c r="A16" s="520" t="s">
        <v>240</v>
      </c>
      <c r="B16" s="521">
        <f>Revenue!F39</f>
        <v>0</v>
      </c>
      <c r="C16" s="522">
        <f t="shared" si="2"/>
        <v>0</v>
      </c>
      <c r="D16" s="523">
        <f>Revenue!G39</f>
        <v>0</v>
      </c>
      <c r="E16" s="524">
        <f t="shared" si="3"/>
        <v>0</v>
      </c>
      <c r="F16" s="525">
        <f t="shared" si="0"/>
        <v>0</v>
      </c>
      <c r="G16" s="526">
        <f>IF(ISBLANK(F16),"  ",IF(F84&gt;0,F16/F84,IF(F16&gt;0,1,0)))</f>
        <v>0</v>
      </c>
      <c r="H16" s="521">
        <f>Revenue!J39</f>
        <v>0</v>
      </c>
      <c r="I16" s="522">
        <f t="shared" ref="I16:I35" si="4">IF(ISBLANK(H16),"  ",IF(L16&gt;0,H16/L16,IF(H16&gt;0,1,0)))</f>
        <v>0</v>
      </c>
      <c r="J16" s="523">
        <f>Revenue!K39</f>
        <v>0</v>
      </c>
      <c r="K16" s="524">
        <f t="shared" ref="K16:K31" si="5">IF(ISBLANK(J16),"  ",IF(L16&gt;0,J16/L16,IF(J16&gt;0,1,0)))</f>
        <v>0</v>
      </c>
      <c r="L16" s="525">
        <f t="shared" si="1"/>
        <v>0</v>
      </c>
      <c r="M16" s="526">
        <f>IF(ISBLANK(L16),"  ",IF(L84&gt;0,L16/L84,IF(L16&gt;0,1,0)))</f>
        <v>0</v>
      </c>
    </row>
    <row r="17" spans="1:13" s="402" customFormat="1" ht="15" customHeight="1" x14ac:dyDescent="0.25">
      <c r="A17" s="527" t="s">
        <v>146</v>
      </c>
      <c r="B17" s="528">
        <f>Revenue!F40</f>
        <v>377975</v>
      </c>
      <c r="C17" s="529">
        <f t="shared" si="2"/>
        <v>1</v>
      </c>
      <c r="D17" s="530">
        <f>Revenue!G40</f>
        <v>0</v>
      </c>
      <c r="E17" s="524">
        <f t="shared" si="3"/>
        <v>0</v>
      </c>
      <c r="F17" s="531">
        <f t="shared" si="0"/>
        <v>377975</v>
      </c>
      <c r="G17" s="532">
        <f>IF(ISBLANK(F17),"  ",IF(F84&gt;0,F17/F84,IF(F17&gt;0,1,0)))</f>
        <v>7.1303871680913006E-3</v>
      </c>
      <c r="H17" s="528">
        <f>Revenue!J40</f>
        <v>397760</v>
      </c>
      <c r="I17" s="529">
        <f t="shared" si="4"/>
        <v>1</v>
      </c>
      <c r="J17" s="530">
        <f>Revenue!K40</f>
        <v>0</v>
      </c>
      <c r="K17" s="533">
        <f t="shared" si="5"/>
        <v>0</v>
      </c>
      <c r="L17" s="531">
        <f t="shared" si="1"/>
        <v>397760</v>
      </c>
      <c r="M17" s="532">
        <f>IF(ISBLANK(L17),"  ",IF(L84&gt;0,L17/L84,IF(L17&gt;0,1,0)))</f>
        <v>8.6387059941208759E-3</v>
      </c>
    </row>
    <row r="18" spans="1:13" s="402" customFormat="1" ht="15" customHeight="1" x14ac:dyDescent="0.25">
      <c r="A18" s="527" t="s">
        <v>147</v>
      </c>
      <c r="B18" s="528">
        <f>Revenue!F41</f>
        <v>0</v>
      </c>
      <c r="C18" s="529">
        <f t="shared" si="2"/>
        <v>0</v>
      </c>
      <c r="D18" s="530">
        <f>Revenue!G41</f>
        <v>0</v>
      </c>
      <c r="E18" s="524">
        <f t="shared" si="3"/>
        <v>0</v>
      </c>
      <c r="F18" s="531">
        <f t="shared" si="0"/>
        <v>0</v>
      </c>
      <c r="G18" s="532">
        <f>IF(ISBLANK(F18),"  ",IF(F84&gt;0,F18/F84,IF(F18&gt;0,1,0)))</f>
        <v>0</v>
      </c>
      <c r="H18" s="528">
        <f>Revenue!J41</f>
        <v>0</v>
      </c>
      <c r="I18" s="529">
        <f t="shared" si="4"/>
        <v>0</v>
      </c>
      <c r="J18" s="530">
        <f>Revenue!K41</f>
        <v>0</v>
      </c>
      <c r="K18" s="533">
        <f t="shared" si="5"/>
        <v>0</v>
      </c>
      <c r="L18" s="531">
        <f t="shared" si="1"/>
        <v>0</v>
      </c>
      <c r="M18" s="532">
        <f>IF(ISBLANK(L18),"  ",IF(L84&gt;0,L18/L84,IF(L18&gt;0,1,0)))</f>
        <v>0</v>
      </c>
    </row>
    <row r="19" spans="1:13" s="402" customFormat="1" ht="15" customHeight="1" x14ac:dyDescent="0.25">
      <c r="A19" s="527" t="s">
        <v>148</v>
      </c>
      <c r="B19" s="528">
        <f>Revenue!F42</f>
        <v>0</v>
      </c>
      <c r="C19" s="529">
        <f t="shared" si="2"/>
        <v>0</v>
      </c>
      <c r="D19" s="530">
        <f>Revenue!G42</f>
        <v>0</v>
      </c>
      <c r="E19" s="524">
        <f t="shared" si="3"/>
        <v>0</v>
      </c>
      <c r="F19" s="531">
        <f t="shared" si="0"/>
        <v>0</v>
      </c>
      <c r="G19" s="532">
        <f>IF(ISBLANK(F19),"  ",IF(F84&gt;0,F19/F84,IF(F19&gt;0,1,0)))</f>
        <v>0</v>
      </c>
      <c r="H19" s="528">
        <f>Revenue!J42</f>
        <v>0</v>
      </c>
      <c r="I19" s="529">
        <f t="shared" si="4"/>
        <v>0</v>
      </c>
      <c r="J19" s="530">
        <f>Revenue!K42</f>
        <v>0</v>
      </c>
      <c r="K19" s="533">
        <f t="shared" si="5"/>
        <v>0</v>
      </c>
      <c r="L19" s="531">
        <f t="shared" si="1"/>
        <v>0</v>
      </c>
      <c r="M19" s="532">
        <f>IF(ISBLANK(L19),"  ",IF(L84&gt;0,L19/L84,IF(L19&gt;0,1,0)))</f>
        <v>0</v>
      </c>
    </row>
    <row r="20" spans="1:13" s="402" customFormat="1" ht="15" customHeight="1" x14ac:dyDescent="0.25">
      <c r="A20" s="527" t="s">
        <v>149</v>
      </c>
      <c r="B20" s="528">
        <f>Revenue!F43</f>
        <v>0</v>
      </c>
      <c r="C20" s="529">
        <f t="shared" si="2"/>
        <v>0</v>
      </c>
      <c r="D20" s="530">
        <f>Revenue!G43</f>
        <v>0</v>
      </c>
      <c r="E20" s="524">
        <f t="shared" si="3"/>
        <v>0</v>
      </c>
      <c r="F20" s="531">
        <f t="shared" si="0"/>
        <v>0</v>
      </c>
      <c r="G20" s="532">
        <f>IF(ISBLANK(F20),"  ",IF(F85&gt;0,F20/F85,IF(F20&gt;0,1,0)))</f>
        <v>0</v>
      </c>
      <c r="H20" s="528">
        <f>Revenue!J43</f>
        <v>0</v>
      </c>
      <c r="I20" s="529">
        <f t="shared" si="4"/>
        <v>0</v>
      </c>
      <c r="J20" s="530">
        <f>Revenue!K43</f>
        <v>0</v>
      </c>
      <c r="K20" s="533">
        <f t="shared" si="5"/>
        <v>0</v>
      </c>
      <c r="L20" s="531">
        <f t="shared" si="1"/>
        <v>0</v>
      </c>
      <c r="M20" s="532">
        <f>IF(ISBLANK(L20),"  ",IF(L85&gt;0,L20/L85,IF(L20&gt;0,1,0)))</f>
        <v>0</v>
      </c>
    </row>
    <row r="21" spans="1:13" s="402" customFormat="1" ht="15" customHeight="1" x14ac:dyDescent="0.25">
      <c r="A21" s="527" t="s">
        <v>150</v>
      </c>
      <c r="B21" s="528">
        <f>Revenue!F44</f>
        <v>0</v>
      </c>
      <c r="C21" s="529">
        <f t="shared" si="2"/>
        <v>0</v>
      </c>
      <c r="D21" s="530">
        <f>Revenue!G44</f>
        <v>0</v>
      </c>
      <c r="E21" s="524">
        <f t="shared" si="3"/>
        <v>0</v>
      </c>
      <c r="F21" s="531">
        <f t="shared" si="0"/>
        <v>0</v>
      </c>
      <c r="G21" s="532">
        <f>IF(ISBLANK(F21),"  ",IF(F84&gt;0,F21/F84,IF(F21&gt;0,1,0)))</f>
        <v>0</v>
      </c>
      <c r="H21" s="528">
        <f>Revenue!J44</f>
        <v>0</v>
      </c>
      <c r="I21" s="529">
        <f t="shared" si="4"/>
        <v>0</v>
      </c>
      <c r="J21" s="530">
        <f>Revenue!K44</f>
        <v>0</v>
      </c>
      <c r="K21" s="533">
        <f t="shared" si="5"/>
        <v>0</v>
      </c>
      <c r="L21" s="531">
        <f t="shared" si="1"/>
        <v>0</v>
      </c>
      <c r="M21" s="532">
        <f>IF(ISBLANK(L21),"  ",IF(L84&gt;0,L21/L84,IF(L21&gt;0,1,0)))</f>
        <v>0</v>
      </c>
    </row>
    <row r="22" spans="1:13" s="402" customFormat="1" ht="15" customHeight="1" x14ac:dyDescent="0.25">
      <c r="A22" s="527" t="s">
        <v>241</v>
      </c>
      <c r="B22" s="528">
        <f>Revenue!F49</f>
        <v>0</v>
      </c>
      <c r="C22" s="529">
        <f t="shared" si="2"/>
        <v>0</v>
      </c>
      <c r="D22" s="530">
        <f>Revenue!G5146</f>
        <v>0</v>
      </c>
      <c r="E22" s="524">
        <f t="shared" si="3"/>
        <v>0</v>
      </c>
      <c r="F22" s="531">
        <f t="shared" si="0"/>
        <v>0</v>
      </c>
      <c r="G22" s="532">
        <f>IF(ISBLANK(F22),"  ",IF(F84&gt;0,F22/F84,IF(F22&gt;0,1,0)))</f>
        <v>0</v>
      </c>
      <c r="H22" s="528">
        <f>Revenue!J49</f>
        <v>0</v>
      </c>
      <c r="I22" s="529">
        <f t="shared" si="4"/>
        <v>0</v>
      </c>
      <c r="J22" s="530">
        <f>Revenue!K49</f>
        <v>0</v>
      </c>
      <c r="K22" s="533">
        <f t="shared" si="5"/>
        <v>0</v>
      </c>
      <c r="L22" s="531">
        <f t="shared" si="1"/>
        <v>0</v>
      </c>
      <c r="M22" s="532">
        <f>IF(ISBLANK(L22),"  ",IF(L84&gt;0,L22/L84,IF(L22&gt;0,1,0)))</f>
        <v>0</v>
      </c>
    </row>
    <row r="23" spans="1:13" s="402" customFormat="1" ht="15" customHeight="1" x14ac:dyDescent="0.25">
      <c r="A23" s="527" t="s">
        <v>152</v>
      </c>
      <c r="B23" s="528">
        <f>Revenue!F45</f>
        <v>0</v>
      </c>
      <c r="C23" s="529">
        <f t="shared" si="2"/>
        <v>0</v>
      </c>
      <c r="D23" s="530">
        <f>Revenue!G45</f>
        <v>0</v>
      </c>
      <c r="E23" s="524">
        <f t="shared" si="3"/>
        <v>0</v>
      </c>
      <c r="F23" s="531">
        <f t="shared" si="0"/>
        <v>0</v>
      </c>
      <c r="G23" s="532">
        <f>IF(ISBLANK(F23),"  ",IF(F84&gt;0,F23/F84,IF(F23&gt;0,1,0)))</f>
        <v>0</v>
      </c>
      <c r="H23" s="528">
        <f>Revenue!J45</f>
        <v>0</v>
      </c>
      <c r="I23" s="529">
        <f t="shared" si="4"/>
        <v>0</v>
      </c>
      <c r="J23" s="530">
        <f>Revenue!K45</f>
        <v>0</v>
      </c>
      <c r="K23" s="533">
        <f t="shared" si="5"/>
        <v>0</v>
      </c>
      <c r="L23" s="531">
        <f t="shared" si="1"/>
        <v>0</v>
      </c>
      <c r="M23" s="532">
        <f>IF(ISBLANK(L23),"  ",IF(L84&gt;0,L23/L84,IF(L23&gt;0,1,0)))</f>
        <v>0</v>
      </c>
    </row>
    <row r="24" spans="1:13" s="402" customFormat="1" ht="15" customHeight="1" x14ac:dyDescent="0.25">
      <c r="A24" s="527" t="s">
        <v>153</v>
      </c>
      <c r="B24" s="528">
        <f>Revenue!F46</f>
        <v>0</v>
      </c>
      <c r="C24" s="529">
        <f t="shared" si="2"/>
        <v>0</v>
      </c>
      <c r="D24" s="530">
        <f>Revenue!G46</f>
        <v>0</v>
      </c>
      <c r="E24" s="524">
        <f t="shared" si="3"/>
        <v>0</v>
      </c>
      <c r="F24" s="531">
        <f t="shared" si="0"/>
        <v>0</v>
      </c>
      <c r="G24" s="532">
        <f>IF(ISBLANK(F24),"  ",IF(F84&gt;0,F24/F84,IF(F24&gt;0,1,0)))</f>
        <v>0</v>
      </c>
      <c r="H24" s="528">
        <f>Revenue!J46</f>
        <v>0</v>
      </c>
      <c r="I24" s="529">
        <f t="shared" si="4"/>
        <v>0</v>
      </c>
      <c r="J24" s="530">
        <f>Revenue!K46</f>
        <v>0</v>
      </c>
      <c r="K24" s="533">
        <f t="shared" si="5"/>
        <v>0</v>
      </c>
      <c r="L24" s="531">
        <f t="shared" si="1"/>
        <v>0</v>
      </c>
      <c r="M24" s="532">
        <f>IF(ISBLANK(L24),"  ",IF(L84&gt;0,L24/L84,IF(L24&gt;0,1,0)))</f>
        <v>0</v>
      </c>
    </row>
    <row r="25" spans="1:13" s="402" customFormat="1" ht="15" customHeight="1" x14ac:dyDescent="0.25">
      <c r="A25" s="527" t="s">
        <v>154</v>
      </c>
      <c r="B25" s="528">
        <f>Revenue!F47</f>
        <v>0</v>
      </c>
      <c r="C25" s="529">
        <f t="shared" si="2"/>
        <v>0</v>
      </c>
      <c r="D25" s="530">
        <f>Revenue!G47</f>
        <v>0</v>
      </c>
      <c r="E25" s="524">
        <f t="shared" si="3"/>
        <v>0</v>
      </c>
      <c r="F25" s="531">
        <f t="shared" si="0"/>
        <v>0</v>
      </c>
      <c r="G25" s="532">
        <f>IF(ISBLANK(F25),"  ",IF(F84&gt;0,F25/F84,IF(F25&gt;0,1,0)))</f>
        <v>0</v>
      </c>
      <c r="H25" s="528">
        <f>Revenue!J47</f>
        <v>0</v>
      </c>
      <c r="I25" s="529">
        <f t="shared" si="4"/>
        <v>0</v>
      </c>
      <c r="J25" s="530">
        <f>Revenue!K47</f>
        <v>0</v>
      </c>
      <c r="K25" s="533">
        <f t="shared" si="5"/>
        <v>0</v>
      </c>
      <c r="L25" s="531">
        <f t="shared" si="1"/>
        <v>0</v>
      </c>
      <c r="M25" s="532">
        <f>IF(ISBLANK(L25),"  ",IF(L84&gt;0,L25/L84,IF(L25&gt;0,1,0)))</f>
        <v>0</v>
      </c>
    </row>
    <row r="26" spans="1:13" s="402" customFormat="1" ht="15" customHeight="1" x14ac:dyDescent="0.25">
      <c r="A26" s="534" t="s">
        <v>155</v>
      </c>
      <c r="B26" s="528">
        <f>Revenue!F48</f>
        <v>0</v>
      </c>
      <c r="C26" s="529">
        <f t="shared" si="2"/>
        <v>0</v>
      </c>
      <c r="D26" s="530">
        <f>Revenue!G48</f>
        <v>0</v>
      </c>
      <c r="E26" s="524">
        <f t="shared" si="3"/>
        <v>0</v>
      </c>
      <c r="F26" s="531">
        <f t="shared" si="0"/>
        <v>0</v>
      </c>
      <c r="G26" s="532">
        <f>IF(ISBLANK(F26),"  ",IF(F84&gt;0,F26/F84,IF(F26&gt;0,1,0)))</f>
        <v>0</v>
      </c>
      <c r="H26" s="528">
        <f>Revenue!J48</f>
        <v>0</v>
      </c>
      <c r="I26" s="529">
        <f t="shared" si="4"/>
        <v>0</v>
      </c>
      <c r="J26" s="530">
        <f>Revenue!K48</f>
        <v>0</v>
      </c>
      <c r="K26" s="533">
        <f t="shared" si="5"/>
        <v>0</v>
      </c>
      <c r="L26" s="531">
        <f t="shared" si="1"/>
        <v>0</v>
      </c>
      <c r="M26" s="532">
        <f>IF(ISBLANK(L26),"  ",IF(L84&gt;0,L26/L84,IF(L26&gt;0,1,0)))</f>
        <v>0</v>
      </c>
    </row>
    <row r="27" spans="1:13" s="402" customFormat="1" ht="15" customHeight="1" x14ac:dyDescent="0.25">
      <c r="A27" s="534" t="s">
        <v>380</v>
      </c>
      <c r="B27" s="528">
        <f>Revenue!F50</f>
        <v>0</v>
      </c>
      <c r="C27" s="529">
        <f t="shared" si="2"/>
        <v>0</v>
      </c>
      <c r="D27" s="530">
        <f>Revenue!G50</f>
        <v>0</v>
      </c>
      <c r="E27" s="524">
        <f t="shared" si="3"/>
        <v>0</v>
      </c>
      <c r="F27" s="531">
        <f t="shared" si="0"/>
        <v>0</v>
      </c>
      <c r="G27" s="532">
        <f>IF(ISBLANK(F27),"  ",IF(F85&gt;0,F27/F85,IF(F27&gt;0,1,0)))</f>
        <v>0</v>
      </c>
      <c r="H27" s="528">
        <f>Revenue!J50</f>
        <v>0</v>
      </c>
      <c r="I27" s="529">
        <f t="shared" si="4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1"/>
        <v>0</v>
      </c>
      <c r="M27" s="532">
        <f>IF(ISBLANK(L27),"  ",IF(L85&gt;0,L27/L85,IF(L27&gt;0,1,0)))</f>
        <v>0</v>
      </c>
    </row>
    <row r="28" spans="1:13" s="402" customFormat="1" ht="15" customHeight="1" x14ac:dyDescent="0.25">
      <c r="A28" s="534" t="s">
        <v>382</v>
      </c>
      <c r="B28" s="528">
        <f>Revenue!F51</f>
        <v>0</v>
      </c>
      <c r="C28" s="529">
        <f t="shared" si="2"/>
        <v>0</v>
      </c>
      <c r="D28" s="530">
        <f>Revenue!G51</f>
        <v>0</v>
      </c>
      <c r="E28" s="524">
        <f t="shared" si="3"/>
        <v>0</v>
      </c>
      <c r="F28" s="531">
        <f t="shared" si="0"/>
        <v>0</v>
      </c>
      <c r="G28" s="532">
        <f>IF(ISBLANK(F28),"  ",IF(F86&gt;0,F28/F86,IF(F28&gt;0,1,0)))</f>
        <v>0</v>
      </c>
      <c r="H28" s="528">
        <f>Revenue!J51</f>
        <v>0</v>
      </c>
      <c r="I28" s="529">
        <f t="shared" si="4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1"/>
        <v>0</v>
      </c>
      <c r="M28" s="532">
        <f>IF(ISBLANK(L28),"  ",IF(L86&gt;0,L28/L86,IF(L28&gt;0,1,0)))</f>
        <v>0</v>
      </c>
    </row>
    <row r="29" spans="1:13" s="402" customFormat="1" ht="15" customHeight="1" x14ac:dyDescent="0.25">
      <c r="A29" s="534" t="s">
        <v>381</v>
      </c>
      <c r="B29" s="528">
        <f>Revenue!F52</f>
        <v>0</v>
      </c>
      <c r="C29" s="529">
        <f t="shared" si="2"/>
        <v>0</v>
      </c>
      <c r="D29" s="530">
        <f>Revenue!G52</f>
        <v>0</v>
      </c>
      <c r="E29" s="524">
        <f t="shared" si="3"/>
        <v>0</v>
      </c>
      <c r="F29" s="531">
        <f t="shared" si="0"/>
        <v>0</v>
      </c>
      <c r="G29" s="532">
        <f>IF(ISBLANK(F29),"  ",IF(F87&gt;0,F29/F87,IF(F29&gt;0,1,0)))</f>
        <v>0</v>
      </c>
      <c r="H29" s="528">
        <f>Revenue!J52</f>
        <v>0</v>
      </c>
      <c r="I29" s="529">
        <f t="shared" si="4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1"/>
        <v>0</v>
      </c>
      <c r="M29" s="532">
        <f>IF(ISBLANK(L29),"  ",IF(L87&gt;0,L29/L87,IF(L29&gt;0,1,0)))</f>
        <v>0</v>
      </c>
    </row>
    <row r="30" spans="1:13" s="402" customFormat="1" ht="15" customHeight="1" x14ac:dyDescent="0.25">
      <c r="A30" s="514" t="s">
        <v>414</v>
      </c>
      <c r="B30" s="528">
        <f>Revenue!F53</f>
        <v>0</v>
      </c>
      <c r="C30" s="529">
        <f>IF(ISBLANK(B30),"  ",IF(F30&gt;0,B30/F30,IF(B30&gt;0,1,0)))</f>
        <v>0</v>
      </c>
      <c r="D30" s="530">
        <f>Revenue!G53</f>
        <v>0</v>
      </c>
      <c r="E30" s="524">
        <f t="shared" si="3"/>
        <v>0</v>
      </c>
      <c r="F30" s="531">
        <f>D30+B30</f>
        <v>0</v>
      </c>
      <c r="G30" s="532">
        <f>IF(ISBLANK(F30),"  ",IF(F88&gt;0,F30/F88,IF(F30&gt;0,1,0)))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>J30+H30</f>
        <v>0</v>
      </c>
      <c r="M30" s="532">
        <f>IF(ISBLANK(L30),"  ",IF(L88&gt;0,L30/L88,IF(L30&gt;0,1,0)))</f>
        <v>0</v>
      </c>
    </row>
    <row r="31" spans="1:13" s="402" customFormat="1" ht="15" customHeight="1" x14ac:dyDescent="0.25">
      <c r="A31" s="534" t="s">
        <v>462</v>
      </c>
      <c r="B31" s="528">
        <f>Revenue!F54</f>
        <v>0</v>
      </c>
      <c r="C31" s="529">
        <f t="shared" si="2"/>
        <v>0</v>
      </c>
      <c r="D31" s="530">
        <f>Revenue!G54</f>
        <v>0</v>
      </c>
      <c r="E31" s="524">
        <f t="shared" si="3"/>
        <v>0</v>
      </c>
      <c r="F31" s="531">
        <f t="shared" si="0"/>
        <v>0</v>
      </c>
      <c r="G31" s="532">
        <f t="shared" ref="G31:G37" si="6">IF(ISBLANK(F31),"  ",IF(F84&gt;0,F31/F84,IF(F31&gt;0,1,0)))</f>
        <v>0</v>
      </c>
      <c r="H31" s="528">
        <f>Revenue!J54</f>
        <v>0</v>
      </c>
      <c r="I31" s="529">
        <f t="shared" si="4"/>
        <v>0</v>
      </c>
      <c r="J31" s="530">
        <f>Revenue!K54</f>
        <v>0</v>
      </c>
      <c r="K31" s="533">
        <f t="shared" si="5"/>
        <v>0</v>
      </c>
      <c r="L31" s="531">
        <f t="shared" si="1"/>
        <v>0</v>
      </c>
      <c r="M31" s="532">
        <f t="shared" ref="M31:M37" si="7">IF(ISBLANK(L31),"  ",IF(L84&gt;0,L31/L84,IF(L31&gt;0,1,0)))</f>
        <v>0</v>
      </c>
    </row>
    <row r="32" spans="1:13" s="402" customFormat="1" ht="15" customHeight="1" x14ac:dyDescent="0.25">
      <c r="A32" s="527" t="s">
        <v>460</v>
      </c>
      <c r="B32" s="528">
        <f>Revenue!F55</f>
        <v>0</v>
      </c>
      <c r="C32" s="529">
        <f t="shared" si="2"/>
        <v>0</v>
      </c>
      <c r="D32" s="530">
        <f>Revenue!G55</f>
        <v>0</v>
      </c>
      <c r="E32" s="524">
        <f t="shared" si="3"/>
        <v>0</v>
      </c>
      <c r="F32" s="531">
        <f t="shared" si="0"/>
        <v>0</v>
      </c>
      <c r="G32" s="532">
        <f t="shared" si="6"/>
        <v>0</v>
      </c>
      <c r="H32" s="528">
        <f>Revenue!J55</f>
        <v>0</v>
      </c>
      <c r="I32" s="529">
        <f t="shared" si="4"/>
        <v>0</v>
      </c>
      <c r="J32" s="530">
        <f>Revenue!K55</f>
        <v>0</v>
      </c>
      <c r="K32" s="533">
        <f t="shared" ref="K32:K35" si="8">IF(ISBLANK(J32),"  ",IF(L32&gt;0,J32/L32,IF(J32&gt;0,1,0)))</f>
        <v>0</v>
      </c>
      <c r="L32" s="531">
        <f t="shared" ref="L32:L35" si="9">J32+H32</f>
        <v>0</v>
      </c>
      <c r="M32" s="532">
        <f t="shared" si="7"/>
        <v>0</v>
      </c>
    </row>
    <row r="33" spans="1:13" s="402" customFormat="1" ht="15" customHeight="1" x14ac:dyDescent="0.25">
      <c r="A33" s="527" t="s">
        <v>459</v>
      </c>
      <c r="B33" s="528">
        <f>Revenue!F56</f>
        <v>0</v>
      </c>
      <c r="C33" s="529">
        <f t="shared" si="2"/>
        <v>0</v>
      </c>
      <c r="D33" s="530">
        <f>Revenue!G56</f>
        <v>0</v>
      </c>
      <c r="E33" s="524">
        <f t="shared" si="3"/>
        <v>0</v>
      </c>
      <c r="F33" s="531">
        <f t="shared" si="0"/>
        <v>0</v>
      </c>
      <c r="G33" s="532">
        <f t="shared" si="6"/>
        <v>0</v>
      </c>
      <c r="H33" s="528">
        <f>Revenue!J56</f>
        <v>0</v>
      </c>
      <c r="I33" s="529">
        <f t="shared" si="4"/>
        <v>0</v>
      </c>
      <c r="J33" s="530">
        <f>Revenue!K56</f>
        <v>0</v>
      </c>
      <c r="K33" s="533">
        <f t="shared" si="8"/>
        <v>0</v>
      </c>
      <c r="L33" s="531">
        <f t="shared" si="9"/>
        <v>0</v>
      </c>
      <c r="M33" s="532">
        <f t="shared" si="7"/>
        <v>0</v>
      </c>
    </row>
    <row r="34" spans="1:13" s="402" customFormat="1" ht="15" customHeight="1" x14ac:dyDescent="0.25">
      <c r="A34" s="527" t="s">
        <v>463</v>
      </c>
      <c r="B34" s="528">
        <f>Revenue!F57</f>
        <v>0</v>
      </c>
      <c r="C34" s="529">
        <f t="shared" si="2"/>
        <v>0</v>
      </c>
      <c r="D34" s="530">
        <f>Revenue!G57</f>
        <v>0</v>
      </c>
      <c r="E34" s="524">
        <f t="shared" si="3"/>
        <v>0</v>
      </c>
      <c r="F34" s="531">
        <f t="shared" si="0"/>
        <v>0</v>
      </c>
      <c r="G34" s="532">
        <f t="shared" si="6"/>
        <v>0</v>
      </c>
      <c r="H34" s="528">
        <f>Revenue!J57</f>
        <v>0</v>
      </c>
      <c r="I34" s="529">
        <f t="shared" si="4"/>
        <v>0</v>
      </c>
      <c r="J34" s="530">
        <f>Revenue!K57</f>
        <v>0</v>
      </c>
      <c r="K34" s="533">
        <f t="shared" si="8"/>
        <v>0</v>
      </c>
      <c r="L34" s="531">
        <f t="shared" si="9"/>
        <v>0</v>
      </c>
      <c r="M34" s="532">
        <f t="shared" si="7"/>
        <v>0</v>
      </c>
    </row>
    <row r="35" spans="1:13" s="402" customFormat="1" ht="15" customHeight="1" x14ac:dyDescent="0.25">
      <c r="A35" s="527" t="s">
        <v>461</v>
      </c>
      <c r="B35" s="528">
        <f>Revenue!F58</f>
        <v>0</v>
      </c>
      <c r="C35" s="529">
        <f t="shared" si="2"/>
        <v>0</v>
      </c>
      <c r="D35" s="530">
        <f>Revenue!G58</f>
        <v>0</v>
      </c>
      <c r="E35" s="524">
        <f t="shared" si="3"/>
        <v>0</v>
      </c>
      <c r="F35" s="531">
        <f t="shared" si="0"/>
        <v>0</v>
      </c>
      <c r="G35" s="532">
        <f t="shared" si="6"/>
        <v>0</v>
      </c>
      <c r="H35" s="528">
        <f>Revenue!J58</f>
        <v>0</v>
      </c>
      <c r="I35" s="529">
        <f t="shared" si="4"/>
        <v>0</v>
      </c>
      <c r="J35" s="530">
        <f>Revenue!K58</f>
        <v>0</v>
      </c>
      <c r="K35" s="533">
        <f t="shared" si="8"/>
        <v>0</v>
      </c>
      <c r="L35" s="531">
        <f t="shared" si="9"/>
        <v>0</v>
      </c>
      <c r="M35" s="532">
        <f t="shared" si="7"/>
        <v>0</v>
      </c>
    </row>
    <row r="36" spans="1:13" s="402" customFormat="1" ht="15" customHeight="1" x14ac:dyDescent="0.25">
      <c r="A36" s="527" t="s">
        <v>539</v>
      </c>
      <c r="B36" s="528">
        <f>Revenue!F59</f>
        <v>0</v>
      </c>
      <c r="C36" s="529">
        <f t="shared" ref="C36:C39" si="10">IF(ISBLANK(B36),"  ",IF(F36&gt;0,B36/F36,IF(B36&gt;0,1,0)))</f>
        <v>0</v>
      </c>
      <c r="D36" s="530">
        <f>Revenue!G59</f>
        <v>0</v>
      </c>
      <c r="E36" s="524">
        <f t="shared" ref="E36:E39" si="11">IF(ISBLANK(D36),"  ",IF(F36&gt;0,D36/F36,IF(D36&gt;0,1,0)))</f>
        <v>0</v>
      </c>
      <c r="F36" s="531">
        <f t="shared" ref="F36:F39" si="12">D36+B36</f>
        <v>0</v>
      </c>
      <c r="G36" s="532">
        <f t="shared" si="6"/>
        <v>0</v>
      </c>
      <c r="H36" s="528">
        <f>Revenue!J59</f>
        <v>0</v>
      </c>
      <c r="I36" s="529">
        <f t="shared" ref="I36:I39" si="13">IF(ISBLANK(H36),"  ",IF(L36&gt;0,H36/L36,IF(H36&gt;0,1,0)))</f>
        <v>0</v>
      </c>
      <c r="J36" s="530">
        <f>Revenue!K59</f>
        <v>0</v>
      </c>
      <c r="K36" s="533">
        <f t="shared" ref="K36:K39" si="14">IF(ISBLANK(J36),"  ",IF(L36&gt;0,J36/L36,IF(J36&gt;0,1,0)))</f>
        <v>0</v>
      </c>
      <c r="L36" s="531">
        <f t="shared" ref="L36:L39" si="15">J36+H36</f>
        <v>0</v>
      </c>
      <c r="M36" s="532">
        <f t="shared" si="7"/>
        <v>0</v>
      </c>
    </row>
    <row r="37" spans="1:13" s="402" customFormat="1" ht="15" customHeight="1" x14ac:dyDescent="0.25">
      <c r="A37" s="527" t="s">
        <v>546</v>
      </c>
      <c r="B37" s="528">
        <f>Revenue!F60</f>
        <v>0</v>
      </c>
      <c r="C37" s="529">
        <f t="shared" ref="C37" si="16">IF(ISBLANK(B37),"  ",IF(F37&gt;0,B37/F37,IF(B37&gt;0,1,0)))</f>
        <v>0</v>
      </c>
      <c r="D37" s="530">
        <f>Revenue!G60</f>
        <v>0</v>
      </c>
      <c r="E37" s="524">
        <f t="shared" ref="E37" si="17">IF(ISBLANK(D37),"  ",IF(F37&gt;0,D37/F37,IF(D37&gt;0,1,0)))</f>
        <v>0</v>
      </c>
      <c r="F37" s="531">
        <f t="shared" ref="F37" si="18">D37+B37</f>
        <v>0</v>
      </c>
      <c r="G37" s="532">
        <f t="shared" si="6"/>
        <v>0</v>
      </c>
      <c r="H37" s="528">
        <f>Revenue!J60</f>
        <v>0</v>
      </c>
      <c r="I37" s="529">
        <f t="shared" ref="I37" si="19">IF(ISBLANK(H37),"  ",IF(L37&gt;0,H37/L37,IF(H37&gt;0,1,0)))</f>
        <v>0</v>
      </c>
      <c r="J37" s="530">
        <f>Revenue!K60</f>
        <v>0</v>
      </c>
      <c r="K37" s="533">
        <f t="shared" ref="K37" si="20">IF(ISBLANK(J37),"  ",IF(L37&gt;0,J37/L37,IF(J37&gt;0,1,0)))</f>
        <v>0</v>
      </c>
      <c r="L37" s="531">
        <f t="shared" ref="L37" si="21">J37+H37</f>
        <v>0</v>
      </c>
      <c r="M37" s="532">
        <f t="shared" si="7"/>
        <v>0</v>
      </c>
    </row>
    <row r="38" spans="1:13" s="402" customFormat="1" ht="15" customHeight="1" x14ac:dyDescent="0.25">
      <c r="A38" s="527" t="s">
        <v>540</v>
      </c>
      <c r="B38" s="528">
        <f>Revenue!F61</f>
        <v>0</v>
      </c>
      <c r="C38" s="529">
        <f t="shared" si="10"/>
        <v>0</v>
      </c>
      <c r="D38" s="530">
        <f>Revenue!G61</f>
        <v>0</v>
      </c>
      <c r="E38" s="524">
        <f t="shared" si="11"/>
        <v>0</v>
      </c>
      <c r="F38" s="531">
        <f t="shared" si="12"/>
        <v>0</v>
      </c>
      <c r="G38" s="532">
        <f>IF(ISBLANK(F38),"  ",IF(F90&gt;0,F38/F90,IF(F38&gt;0,1,0)))</f>
        <v>0</v>
      </c>
      <c r="H38" s="528">
        <f>Revenue!J61</f>
        <v>0</v>
      </c>
      <c r="I38" s="529">
        <f t="shared" si="13"/>
        <v>0</v>
      </c>
      <c r="J38" s="530">
        <f>Revenue!K61</f>
        <v>0</v>
      </c>
      <c r="K38" s="533">
        <f t="shared" si="14"/>
        <v>0</v>
      </c>
      <c r="L38" s="531">
        <f t="shared" si="15"/>
        <v>0</v>
      </c>
      <c r="M38" s="532">
        <f>IF(ISBLANK(L38),"  ",IF(L90&gt;0,L38/L90,IF(L38&gt;0,1,0)))</f>
        <v>0</v>
      </c>
    </row>
    <row r="39" spans="1:13" s="402" customFormat="1" ht="15" customHeight="1" x14ac:dyDescent="0.25">
      <c r="A39" s="527" t="s">
        <v>541</v>
      </c>
      <c r="B39" s="528">
        <f>Revenue!F62</f>
        <v>0</v>
      </c>
      <c r="C39" s="529">
        <f t="shared" si="10"/>
        <v>0</v>
      </c>
      <c r="D39" s="530">
        <f>Revenue!G62</f>
        <v>0</v>
      </c>
      <c r="E39" s="524">
        <f t="shared" si="11"/>
        <v>0</v>
      </c>
      <c r="F39" s="531">
        <f t="shared" si="12"/>
        <v>0</v>
      </c>
      <c r="G39" s="532">
        <f>IF(ISBLANK(F39),"  ",IF(F91&gt;0,F39/F91,IF(F39&gt;0,1,0)))</f>
        <v>0</v>
      </c>
      <c r="H39" s="528">
        <f>Revenue!J62</f>
        <v>0</v>
      </c>
      <c r="I39" s="529">
        <f t="shared" si="13"/>
        <v>0</v>
      </c>
      <c r="J39" s="530">
        <f>Revenue!K62</f>
        <v>0</v>
      </c>
      <c r="K39" s="533">
        <f t="shared" si="14"/>
        <v>0</v>
      </c>
      <c r="L39" s="531">
        <f t="shared" si="15"/>
        <v>0</v>
      </c>
      <c r="M39" s="532">
        <f>IF(ISBLANK(L39),"  ",IF(L91&gt;0,L39/L91,IF(L39&gt;0,1,0)))</f>
        <v>0</v>
      </c>
    </row>
    <row r="40" spans="1:13" s="402" customFormat="1" ht="15" customHeight="1" x14ac:dyDescent="0.25">
      <c r="A40" s="527" t="s">
        <v>576</v>
      </c>
      <c r="B40" s="528">
        <f>Revenue!F63</f>
        <v>0</v>
      </c>
      <c r="C40" s="529">
        <f t="shared" ref="C40:C41" si="22">IF(ISBLANK(B40),"  ",IF(F40&gt;0,B40/F40,IF(B40&gt;0,1,0)))</f>
        <v>0</v>
      </c>
      <c r="D40" s="530">
        <f>Revenue!G63</f>
        <v>0</v>
      </c>
      <c r="E40" s="524">
        <f t="shared" ref="E40:E41" si="23">IF(ISBLANK(D40),"  ",IF(F40&gt;0,D40/F40,IF(D40&gt;0,1,0)))</f>
        <v>0</v>
      </c>
      <c r="F40" s="531">
        <f t="shared" ref="F40:F41" si="24">D40+B40</f>
        <v>0</v>
      </c>
      <c r="G40" s="532">
        <f t="shared" ref="G40:G41" si="25">IF(ISBLANK(F40),"  ",IF(F92&gt;0,F40/F92,IF(F40&gt;0,1,0)))</f>
        <v>0</v>
      </c>
      <c r="H40" s="528">
        <f>Revenue!J63</f>
        <v>0</v>
      </c>
      <c r="I40" s="529">
        <f t="shared" ref="I40:I41" si="26">IF(ISBLANK(H40),"  ",IF(L40&gt;0,H40/L40,IF(H40&gt;0,1,0)))</f>
        <v>0</v>
      </c>
      <c r="J40" s="530">
        <f>Revenue!K63</f>
        <v>0</v>
      </c>
      <c r="K40" s="533">
        <f t="shared" ref="K40:K41" si="27">IF(ISBLANK(J40),"  ",IF(L40&gt;0,J40/L40,IF(J40&gt;0,1,0)))</f>
        <v>0</v>
      </c>
      <c r="L40" s="531">
        <f t="shared" ref="L40:L41" si="28">J40+H40</f>
        <v>0</v>
      </c>
      <c r="M40" s="532">
        <f t="shared" ref="M40:M41" si="29">IF(ISBLANK(L40),"  ",IF(L92&gt;0,L40/L92,IF(L40&gt;0,1,0)))</f>
        <v>0</v>
      </c>
    </row>
    <row r="41" spans="1:13" s="402" customFormat="1" ht="15" customHeight="1" x14ac:dyDescent="0.25">
      <c r="A41" s="527" t="s">
        <v>577</v>
      </c>
      <c r="B41" s="528">
        <f>Revenue!F64</f>
        <v>0</v>
      </c>
      <c r="C41" s="529">
        <f t="shared" si="22"/>
        <v>0</v>
      </c>
      <c r="D41" s="530">
        <f>Revenue!G64</f>
        <v>0</v>
      </c>
      <c r="E41" s="524">
        <f t="shared" si="23"/>
        <v>0</v>
      </c>
      <c r="F41" s="531">
        <f t="shared" si="24"/>
        <v>0</v>
      </c>
      <c r="G41" s="532">
        <f t="shared" si="25"/>
        <v>0</v>
      </c>
      <c r="H41" s="528">
        <f>Revenue!J64</f>
        <v>0</v>
      </c>
      <c r="I41" s="529">
        <f t="shared" si="26"/>
        <v>0</v>
      </c>
      <c r="J41" s="530">
        <f>Revenue!K64</f>
        <v>0</v>
      </c>
      <c r="K41" s="533">
        <f t="shared" si="27"/>
        <v>0</v>
      </c>
      <c r="L41" s="531">
        <f t="shared" si="28"/>
        <v>0</v>
      </c>
      <c r="M41" s="532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1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5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5">
      <c r="A45" s="264" t="s">
        <v>542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5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11140110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11140110</v>
      </c>
      <c r="G47" s="271">
        <f>IF(ISBLANK(F47),"  ",IF(F84&gt;0,F47/F84,IF(F47&gt;0,1,0)))</f>
        <v>0.21015489753323788</v>
      </c>
      <c r="H47" s="217">
        <f>SUM(H13,H14,H15,H43,H45,H46)</f>
        <v>10984554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10984554</v>
      </c>
      <c r="M47" s="271">
        <f>IF(ISBLANK(L47),"  ",IF(L84&gt;0,L47/L84,IF(L47&gt;0,1,0)))</f>
        <v>0.23856680531613145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5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5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5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5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5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5">
      <c r="A57" s="197" t="s">
        <v>242</v>
      </c>
      <c r="B57" s="276">
        <f>Revenue!F7</f>
        <v>9510416</v>
      </c>
      <c r="C57" s="252">
        <f t="shared" si="2"/>
        <v>1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9510416</v>
      </c>
      <c r="G57" s="256">
        <f>IF(ISBLANK(F57),"  ",IF(F84&gt;0,F57/F84,IF(F57&gt;0,1,0)))</f>
        <v>0.17941119970794417</v>
      </c>
      <c r="H57" s="276">
        <f>Revenue!J7</f>
        <v>10325000</v>
      </c>
      <c r="I57" s="252">
        <f t="shared" ref="I57:I75" si="34">IF(ISBLANK(H57),"  ",IF(L57&gt;0,H57/L57,IF(H57&gt;0,1,0)))</f>
        <v>1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10325000</v>
      </c>
      <c r="M57" s="256">
        <f>IF(ISBLANK(L57),"  ",IF(L84&gt;0,L57/L84,IF(L57&gt;0,1,0)))</f>
        <v>0.22424235566496895</v>
      </c>
    </row>
    <row r="58" spans="1:13" ht="15" customHeight="1" x14ac:dyDescent="0.25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4"/>
        <v>0</v>
      </c>
      <c r="J58" s="262">
        <f>Revenue!K19</f>
        <v>0</v>
      </c>
      <c r="K58" s="259">
        <f t="shared" si="35"/>
        <v>0</v>
      </c>
      <c r="L58" s="281">
        <f t="shared" si="36"/>
        <v>0</v>
      </c>
      <c r="M58" s="261">
        <f>IF(ISBLANK(L58),"  ",IF(L84&gt;0,L58/L84,IF(L58&gt;0,1,0)))</f>
        <v>0</v>
      </c>
    </row>
    <row r="59" spans="1:13" ht="15" customHeight="1" x14ac:dyDescent="0.25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511875</v>
      </c>
      <c r="E59" s="254">
        <f t="shared" si="37"/>
        <v>1</v>
      </c>
      <c r="F59" s="285">
        <f t="shared" si="33"/>
        <v>511875</v>
      </c>
      <c r="G59" s="261">
        <f>IF(ISBLANK(F59),"  ",IF(F84&gt;0,F59/F84,IF(F59&gt;0,1,0)))</f>
        <v>9.6563712723506442E-3</v>
      </c>
      <c r="H59" s="283">
        <f>Revenue!J9</f>
        <v>0</v>
      </c>
      <c r="I59" s="257">
        <f t="shared" si="34"/>
        <v>0</v>
      </c>
      <c r="J59" s="284">
        <f>Revenue!K9</f>
        <v>560000</v>
      </c>
      <c r="K59" s="259">
        <f t="shared" si="35"/>
        <v>1</v>
      </c>
      <c r="L59" s="285">
        <f t="shared" si="36"/>
        <v>560000</v>
      </c>
      <c r="M59" s="261">
        <f>IF(ISBLANK(L59),"  ",IF(L84&gt;0,L59/L84,IF(L59&gt;0,1,0)))</f>
        <v>1.2162297256405094E-2</v>
      </c>
    </row>
    <row r="60" spans="1:13" ht="15" customHeight="1" x14ac:dyDescent="0.25">
      <c r="A60" s="282" t="s">
        <v>245</v>
      </c>
      <c r="B60" s="283">
        <f>Revenue!F10</f>
        <v>219375</v>
      </c>
      <c r="C60" s="257">
        <f t="shared" si="2"/>
        <v>1</v>
      </c>
      <c r="D60" s="284">
        <f>Revenue!G10</f>
        <v>0</v>
      </c>
      <c r="E60" s="254">
        <f t="shared" si="37"/>
        <v>0</v>
      </c>
      <c r="F60" s="285">
        <f t="shared" si="33"/>
        <v>219375</v>
      </c>
      <c r="G60" s="261">
        <f>IF(ISBLANK(F60),"  ",IF(F84&gt;0,F60/F84,IF(F60&gt;0,1,0)))</f>
        <v>4.1384448310074189E-3</v>
      </c>
      <c r="H60" s="283">
        <f>Revenue!J10</f>
        <v>255000</v>
      </c>
      <c r="I60" s="257">
        <f t="shared" si="34"/>
        <v>1</v>
      </c>
      <c r="J60" s="284">
        <f>Revenue!K10</f>
        <v>0</v>
      </c>
      <c r="K60" s="259">
        <f t="shared" si="35"/>
        <v>0</v>
      </c>
      <c r="L60" s="285">
        <f t="shared" si="36"/>
        <v>255000</v>
      </c>
      <c r="M60" s="261">
        <f>IF(ISBLANK(L60),"  ",IF(L84&gt;0,L60/L84,IF(L60&gt;0,1,0)))</f>
        <v>5.5381889292558913E-3</v>
      </c>
    </row>
    <row r="61" spans="1:13" ht="15" customHeight="1" x14ac:dyDescent="0.25">
      <c r="A61" s="282" t="s">
        <v>411</v>
      </c>
      <c r="B61" s="283">
        <v>0</v>
      </c>
      <c r="C61" s="553">
        <f>IF(ISBLANK(B61),"  ",IF(F61&gt;0,B61/F61,IF(B61&gt;0,1,0)))</f>
        <v>0</v>
      </c>
      <c r="D61" s="284">
        <f>Athletics!U13</f>
        <v>0</v>
      </c>
      <c r="E61" s="556">
        <f t="shared" si="37"/>
        <v>0</v>
      </c>
      <c r="F61" s="285">
        <f t="shared" si="33"/>
        <v>0</v>
      </c>
      <c r="G61" s="555">
        <f>IF(ISBLANK(F61),"  ",IF(F86&gt;0,F61/F86,IF(F61&gt;0,1,0)))</f>
        <v>0</v>
      </c>
      <c r="H61" s="283">
        <v>0</v>
      </c>
      <c r="I61" s="553">
        <f>IF(ISBLANK(H61),"  ",IF(L61&gt;0,H61/L61,IF(H61&gt;0,1,0)))</f>
        <v>0</v>
      </c>
      <c r="J61" s="284">
        <f>Athletics!W13</f>
        <v>0</v>
      </c>
      <c r="K61" s="554">
        <f>IF(ISBLANK(J61),"  ",IF(L61&gt;0,J61/L61,IF(J61&gt;0,1,0)))</f>
        <v>0</v>
      </c>
      <c r="L61" s="285">
        <f t="shared" si="36"/>
        <v>0</v>
      </c>
      <c r="M61" s="555">
        <f>IF(ISBLANK(L61),"  ",IF(L86&gt;0,L61/L86,IF(L61&gt;0,1,0)))</f>
        <v>0</v>
      </c>
    </row>
    <row r="62" spans="1:13" ht="15" customHeight="1" x14ac:dyDescent="0.25">
      <c r="A62" s="208" t="s">
        <v>252</v>
      </c>
      <c r="B62" s="224">
        <f>Revenue!F11+Revenue!F12+Revenue!F14+Revenue!F15+Revenue!F17+Revenue!F18+Revenue!F22+Revenue!F23+Revenue!F13+Revenue!F16</f>
        <v>937635</v>
      </c>
      <c r="C62" s="257">
        <f t="shared" si="2"/>
        <v>0.20359960037252819</v>
      </c>
      <c r="D62" s="262">
        <f>Revenue!G11+Revenue!G12+Revenue!G14+Revenue!G15+Revenue!G17+Revenue!G18+Revenue!G22+Revenue!G23+Revenue!G13+Revenue!G16</f>
        <v>3667654</v>
      </c>
      <c r="E62" s="254">
        <f t="shared" si="37"/>
        <v>0.79640039962747178</v>
      </c>
      <c r="F62" s="281">
        <f t="shared" si="33"/>
        <v>4605289</v>
      </c>
      <c r="G62" s="261">
        <f>IF(ISBLANK(F62),"  ",IF(F84&gt;0,F62/F84,IF(F62&gt;0,1,0)))</f>
        <v>8.6877422027784951E-2</v>
      </c>
      <c r="H62" s="224">
        <f>Revenue!J11+Revenue!J12+Revenue!J14+Revenue!J15+Revenue!J17+Revenue!J18+Revenue!J22+Revenue!J23+Revenue!J13+Revenue!J16</f>
        <v>1020000</v>
      </c>
      <c r="I62" s="257">
        <f t="shared" si="34"/>
        <v>0.20647773279352227</v>
      </c>
      <c r="J62" s="262">
        <f>Revenue!K11+Revenue!K12+Revenue!K14+Revenue!K15+Revenue!K17+Revenue!K18+Revenue!K22+Revenue!K23+Revenue!K13+Revenue!K16</f>
        <v>3920000</v>
      </c>
      <c r="K62" s="259">
        <f t="shared" si="35"/>
        <v>0.79352226720647778</v>
      </c>
      <c r="L62" s="281">
        <f t="shared" si="36"/>
        <v>4940000</v>
      </c>
      <c r="M62" s="261">
        <f>IF(ISBLANK(L62),"  ",IF(L84&gt;0,L62/L84,IF(L62&gt;0,1,0)))</f>
        <v>0.10728883651185923</v>
      </c>
    </row>
    <row r="63" spans="1:13" s="153" customFormat="1" ht="15" customHeight="1" x14ac:dyDescent="0.25">
      <c r="A63" s="222" t="s">
        <v>216</v>
      </c>
      <c r="B63" s="227">
        <f>B62+B60+B59+B58+B57</f>
        <v>10667426</v>
      </c>
      <c r="C63" s="269">
        <f t="shared" si="2"/>
        <v>0.7184925124377356</v>
      </c>
      <c r="D63" s="272">
        <f>D62+D60+D59+D58+D57+D61</f>
        <v>4179529</v>
      </c>
      <c r="E63" s="297">
        <f t="shared" si="37"/>
        <v>0.28150748756226446</v>
      </c>
      <c r="F63" s="286">
        <f>F62+F60+F59+F58+F57+F61</f>
        <v>14846955</v>
      </c>
      <c r="G63" s="271">
        <f>IF(ISBLANK(F63),"  ",IF(F84&gt;0,F63/F84,IF(F63&gt;0,1,0)))</f>
        <v>0.28008343783908718</v>
      </c>
      <c r="H63" s="227">
        <f>H62+H60+H59+H58+H57</f>
        <v>11600000</v>
      </c>
      <c r="I63" s="269">
        <f t="shared" si="34"/>
        <v>0.72139303482587069</v>
      </c>
      <c r="J63" s="272">
        <f>J62+J60+J59+J58+J57+J61</f>
        <v>4480000</v>
      </c>
      <c r="K63" s="270">
        <f t="shared" si="35"/>
        <v>0.27860696517412936</v>
      </c>
      <c r="L63" s="281">
        <f>L62+L60+L59+L58+L57+L61</f>
        <v>16080000</v>
      </c>
      <c r="M63" s="271">
        <f>IF(ISBLANK(L63),"  ",IF(L84&gt;0,L63/L84,IF(L63&gt;0,1,0)))</f>
        <v>0.34923167836248914</v>
      </c>
    </row>
    <row r="64" spans="1:13" ht="15" customHeight="1" x14ac:dyDescent="0.25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5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5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4"/>
        <v>0</v>
      </c>
      <c r="J66" s="262">
        <f>Revenue!K28</f>
        <v>0</v>
      </c>
      <c r="K66" s="259">
        <f t="shared" si="35"/>
        <v>0</v>
      </c>
      <c r="L66" s="247">
        <f t="shared" si="39"/>
        <v>0</v>
      </c>
      <c r="M66" s="261">
        <f>IF(ISBLANK(L66),"  ",IF(L84&gt;0,L66/L84,IF(L66&gt;0,1,0)))</f>
        <v>0</v>
      </c>
    </row>
    <row r="67" spans="1:13" ht="15" customHeight="1" x14ac:dyDescent="0.25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5309020</v>
      </c>
      <c r="E67" s="254">
        <f t="shared" si="37"/>
        <v>1</v>
      </c>
      <c r="F67" s="247">
        <f t="shared" si="38"/>
        <v>5309020</v>
      </c>
      <c r="G67" s="261">
        <f>IF(ISBLANK(F67),"  ",IF(F84&gt;0,F67/F84,IF(F67&gt;0,1,0)))</f>
        <v>0.10015310029271798</v>
      </c>
      <c r="H67" s="209">
        <f>Revenue!J76</f>
        <v>0</v>
      </c>
      <c r="I67" s="257">
        <f t="shared" si="34"/>
        <v>0</v>
      </c>
      <c r="J67" s="262">
        <f>Revenue!K76</f>
        <v>1623908</v>
      </c>
      <c r="K67" s="259">
        <f t="shared" si="35"/>
        <v>1</v>
      </c>
      <c r="L67" s="247">
        <f t="shared" si="39"/>
        <v>1623908</v>
      </c>
      <c r="M67" s="261">
        <f>IF(ISBLANK(L67),"  ",IF(L84&gt;0,L67/L84,IF(L67&gt;0,1,0)))</f>
        <v>3.5268663951882648E-2</v>
      </c>
    </row>
    <row r="68" spans="1:13" ht="15" customHeight="1" x14ac:dyDescent="0.25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5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37"/>
        <v>0</v>
      </c>
      <c r="F69" s="247">
        <f t="shared" si="38"/>
        <v>0</v>
      </c>
      <c r="G69" s="261">
        <f>IF(ISBLANK(F69),"  ",IF(F84&gt;0,F69/F84,IF(F69&gt;0,1,0)))</f>
        <v>0</v>
      </c>
      <c r="H69" s="209">
        <v>0</v>
      </c>
      <c r="I69" s="257">
        <f t="shared" si="34"/>
        <v>0</v>
      </c>
      <c r="J69" s="262">
        <f>Athletics!W24-Athletics!W21-Athletics!W13-Athletics!W23</f>
        <v>0</v>
      </c>
      <c r="K69" s="259">
        <f t="shared" si="35"/>
        <v>0</v>
      </c>
      <c r="L69" s="247">
        <f t="shared" si="39"/>
        <v>0</v>
      </c>
      <c r="M69" s="261">
        <f>IF(ISBLANK(L69),"  ",IF(L84&gt;0,L69/L84,IF(L69&gt;0,1,0)))</f>
        <v>0</v>
      </c>
    </row>
    <row r="70" spans="1:13" ht="15" customHeight="1" x14ac:dyDescent="0.25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42980</v>
      </c>
      <c r="E70" s="254">
        <f t="shared" si="37"/>
        <v>1</v>
      </c>
      <c r="F70" s="247">
        <f t="shared" si="38"/>
        <v>42980</v>
      </c>
      <c r="G70" s="261">
        <f>IF(ISBLANK(F70),"  ",IF(F84&gt;0,F70/F84,IF(F70&gt;0,1,0)))</f>
        <v>8.1080505452626257E-4</v>
      </c>
      <c r="H70" s="209">
        <f>Revenue!J87</f>
        <v>0</v>
      </c>
      <c r="I70" s="257">
        <f t="shared" si="34"/>
        <v>0</v>
      </c>
      <c r="J70" s="262">
        <f>Revenue!K87</f>
        <v>50000</v>
      </c>
      <c r="K70" s="259">
        <f t="shared" si="35"/>
        <v>1</v>
      </c>
      <c r="L70" s="247">
        <f t="shared" si="39"/>
        <v>50000</v>
      </c>
      <c r="M70" s="261">
        <f>IF(ISBLANK(L70),"  ",IF(L84&gt;0,L70/L84,IF(L70&gt;0,1,0)))</f>
        <v>1.0859193978933121E-3</v>
      </c>
    </row>
    <row r="71" spans="1:13" ht="15" customHeight="1" x14ac:dyDescent="0.25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77183</v>
      </c>
      <c r="E71" s="254">
        <f t="shared" si="37"/>
        <v>1</v>
      </c>
      <c r="F71" s="247">
        <f t="shared" si="38"/>
        <v>77183</v>
      </c>
      <c r="G71" s="261">
        <f>IF(ISBLANK(F71),"  ",IF(F84&gt;0,F71/F84,IF(F71&gt;0,1,0)))</f>
        <v>1.4560345864006639E-3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5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17210</v>
      </c>
      <c r="E72" s="254">
        <f t="shared" si="37"/>
        <v>1</v>
      </c>
      <c r="F72" s="247">
        <f t="shared" si="38"/>
        <v>17210</v>
      </c>
      <c r="G72" s="261">
        <f>IF(ISBLANK(F72),"  ",IF(F84&gt;0,F72/F84,IF(F72&gt;0,1,0)))</f>
        <v>3.2466158651458773E-4</v>
      </c>
      <c r="H72" s="209">
        <f>Revenue!J78+Revenue!J77</f>
        <v>0</v>
      </c>
      <c r="I72" s="257">
        <f t="shared" si="34"/>
        <v>0</v>
      </c>
      <c r="J72" s="262">
        <f>Revenue!K78+Revenue!K77</f>
        <v>7000</v>
      </c>
      <c r="K72" s="259">
        <f t="shared" si="35"/>
        <v>1</v>
      </c>
      <c r="L72" s="247">
        <f t="shared" si="39"/>
        <v>7000</v>
      </c>
      <c r="M72" s="261">
        <f>IF(ISBLANK(L72),"  ",IF(L84&gt;0,L72/L84,IF(L72&gt;0,1,0)))</f>
        <v>1.5202871570506367E-4</v>
      </c>
    </row>
    <row r="73" spans="1:13" ht="15" customHeight="1" x14ac:dyDescent="0.25">
      <c r="A73" s="211" t="s">
        <v>222</v>
      </c>
      <c r="B73" s="209">
        <f>Revenue!F30</f>
        <v>28034</v>
      </c>
      <c r="C73" s="257">
        <f t="shared" si="2"/>
        <v>2.4690422927198745E-2</v>
      </c>
      <c r="D73" s="262">
        <f>Revenue!G30</f>
        <v>1107386</v>
      </c>
      <c r="E73" s="254">
        <f t="shared" si="37"/>
        <v>0.9753095770728013</v>
      </c>
      <c r="F73" s="247">
        <f t="shared" si="38"/>
        <v>1135420</v>
      </c>
      <c r="G73" s="261">
        <f>IF(ISBLANK(F73),"  ",IF(F84&gt;0,F73/F84,IF(F73&gt;0,1,0)))</f>
        <v>2.1419364239418547E-2</v>
      </c>
      <c r="H73" s="209">
        <f>Revenue!J30</f>
        <v>100000</v>
      </c>
      <c r="I73" s="257">
        <f t="shared" si="34"/>
        <v>7.4247317815643907E-2</v>
      </c>
      <c r="J73" s="262">
        <f>Revenue!K30</f>
        <v>1246850</v>
      </c>
      <c r="K73" s="259">
        <f t="shared" si="35"/>
        <v>0.92575268218435613</v>
      </c>
      <c r="L73" s="247">
        <f t="shared" si="39"/>
        <v>1346850</v>
      </c>
      <c r="M73" s="261">
        <f>IF(ISBLANK(L73),"  ",IF(L84&gt;0,L73/L84,IF(L73&gt;0,1,0)))</f>
        <v>2.9251410821052145E-2</v>
      </c>
    </row>
    <row r="74" spans="1:13" ht="15" customHeight="1" x14ac:dyDescent="0.25">
      <c r="A74" s="251" t="s">
        <v>527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10695460</v>
      </c>
      <c r="C75" s="269">
        <f t="shared" si="2"/>
        <v>0.49911688810107979</v>
      </c>
      <c r="D75" s="272">
        <f>D63+SUM(D64:D74)</f>
        <v>10733308</v>
      </c>
      <c r="E75" s="297">
        <f t="shared" si="37"/>
        <v>0.50088311189892021</v>
      </c>
      <c r="F75" s="217">
        <f>F63+SUM(F64:F74)</f>
        <v>21428768</v>
      </c>
      <c r="G75" s="271">
        <f>IF(ISBLANK(F75),"  ",IF(F84&gt;0,F75/F84,IF(F75&gt;0,1,0)))</f>
        <v>0.40424740359866523</v>
      </c>
      <c r="H75" s="217">
        <f>H63+SUM(H64:H74)</f>
        <v>11700000</v>
      </c>
      <c r="I75" s="269">
        <f t="shared" si="34"/>
        <v>0.61231673543280174</v>
      </c>
      <c r="J75" s="272">
        <f>J63+SUM(J64:J74)</f>
        <v>7407758</v>
      </c>
      <c r="K75" s="270">
        <f t="shared" si="35"/>
        <v>0.38768326456719832</v>
      </c>
      <c r="L75" s="217">
        <f>L63+SUM(L64:L74)</f>
        <v>19107758</v>
      </c>
      <c r="M75" s="271">
        <f>IF(ISBLANK(L75),"  ",IF(L84&gt;0,L75/L84,IF(L75&gt;0,1,0)))</f>
        <v>0.41498970124902235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5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15227841</v>
      </c>
      <c r="E80" s="297">
        <f t="shared" si="37"/>
        <v>1</v>
      </c>
      <c r="F80" s="137">
        <f>D80+B80</f>
        <v>15227841</v>
      </c>
      <c r="G80" s="256">
        <f>IF(ISBLANK(F80),"  ",IF(F84&gt;0,F80/F84,IF(F80&gt;0,1,0)))</f>
        <v>0.28726874016571097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13000000</v>
      </c>
      <c r="K80" s="254">
        <f>IF(ISBLANK(J80),"  ",IF(L80&gt;0,J80/L80,IF(J80&gt;0,1,0)))</f>
        <v>1</v>
      </c>
      <c r="L80" s="137">
        <f>J80+H80</f>
        <v>13000000</v>
      </c>
      <c r="M80" s="256">
        <f>IF(ISBLANK(L80),"  ",IF(L84&gt;0,L80/L84,IF(L80&gt;0,1,0)))</f>
        <v>0.28233904345226113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5212324</v>
      </c>
      <c r="E81" s="297">
        <f t="shared" si="37"/>
        <v>1</v>
      </c>
      <c r="F81" s="247">
        <f>D81+B81</f>
        <v>5212324</v>
      </c>
      <c r="G81" s="261">
        <f>IF(ISBLANK(F81),"  ",IF(F84&gt;0,F81/F84,IF(F81&gt;0,1,0)))</f>
        <v>9.8328958702385935E-2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2951621</v>
      </c>
      <c r="K81" s="259">
        <f>IF(ISBLANK(J81),"  ",IF(L81&gt;0,J81/L81,IF(J81&gt;0,1,0)))</f>
        <v>1</v>
      </c>
      <c r="L81" s="247">
        <f>J81+H81</f>
        <v>2951621</v>
      </c>
      <c r="M81" s="261">
        <f>IF(ISBLANK(L81),"  ",IF(L84&gt;0,L81/L84,IF(L81&gt;0,1,0)))</f>
        <v>6.4104449982585104E-2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20440165</v>
      </c>
      <c r="E82" s="297">
        <f t="shared" si="37"/>
        <v>1</v>
      </c>
      <c r="F82" s="273">
        <f>F81+F80+F79+F78+F77</f>
        <v>20440165</v>
      </c>
      <c r="G82" s="271">
        <f>IF(ISBLANK(F82),"  ",IF(F84&gt;0,F82/F84,IF(F82&gt;0,1,0)))</f>
        <v>0.38559769886809692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15951621</v>
      </c>
      <c r="K82" s="270">
        <f>IF(ISBLANK(J82),"  ",IF(L82&gt;0,J82/L82,IF(J82&gt;0,1,0)))</f>
        <v>1</v>
      </c>
      <c r="L82" s="273">
        <f>L81+L80+L79+L78+L77</f>
        <v>15951621</v>
      </c>
      <c r="M82" s="271">
        <f>IF(ISBLANK(L82),"  ",IF(L84&gt;0,L82/L84,IF(L82&gt;0,1,0)))</f>
        <v>0.34644349343484626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21835570</v>
      </c>
      <c r="C84" s="294">
        <f t="shared" si="2"/>
        <v>0.41192160364034491</v>
      </c>
      <c r="D84" s="293">
        <f>D82+D75+D54+D47+D55+D83</f>
        <v>31173473</v>
      </c>
      <c r="E84" s="295">
        <f>IF(ISBLANK(D84),"  ",IF(F84&gt;0,D84/F84,IF(D84&gt;0,1,0)))</f>
        <v>0.58807839635965509</v>
      </c>
      <c r="F84" s="293">
        <f>F82+F75+F54+F47+F55+F83</f>
        <v>53009043</v>
      </c>
      <c r="G84" s="296">
        <f>IF(ISBLANK(F84),"  ",IF(F84&gt;0,F84/F84,IF(F84&gt;0,1,0)))</f>
        <v>1</v>
      </c>
      <c r="H84" s="293">
        <f>H82+H75+H54+H47+H55+H83</f>
        <v>22684554</v>
      </c>
      <c r="I84" s="294">
        <f>IF(ISBLANK(H84),"  ",IF(L84&gt;0,H84/L84,IF(H84&gt;0,1,0)))</f>
        <v>0.49267194442316647</v>
      </c>
      <c r="J84" s="293">
        <f>J82+J75+J54+J47+J55+J83</f>
        <v>23359379</v>
      </c>
      <c r="K84" s="295">
        <f>IF(ISBLANK(J84),"  ",IF(L84&gt;0,J84/L84,IF(J84&gt;0,1,0)))</f>
        <v>0.50732805557683358</v>
      </c>
      <c r="L84" s="293">
        <f>L82+L75+L54+L47+L55+L83</f>
        <v>46043933</v>
      </c>
      <c r="M84" s="296">
        <f>IF(ISBLANK(L84),"  ",IF(L84&gt;0,L84/L84,IF(L84&gt;0,1,0)))</f>
        <v>1</v>
      </c>
    </row>
    <row r="85" spans="1:13" ht="15" customHeight="1" thickTop="1" x14ac:dyDescent="0.25">
      <c r="A85" s="98" t="s">
        <v>250</v>
      </c>
    </row>
  </sheetData>
  <printOptions horizontalCentered="1"/>
  <pageMargins left="0.25" right="0.25" top="0.5" bottom="0.5" header="0.3" footer="0.3"/>
  <pageSetup scale="4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1:G80"/>
  <sheetViews>
    <sheetView zoomScale="80" zoomScaleNormal="80" workbookViewId="0">
      <pane xSplit="1" ySplit="10" topLeftCell="B56" activePane="bottomRight" state="frozen"/>
      <selection pane="topRight" activeCell="B1" sqref="B1"/>
      <selection pane="bottomLeft" activeCell="A11" sqref="A11"/>
      <selection pane="bottomRight" activeCell="C72" sqref="C72"/>
    </sheetView>
  </sheetViews>
  <sheetFormatPr defaultColWidth="45.5546875" defaultRowHeight="15" customHeight="1" x14ac:dyDescent="0.25"/>
  <cols>
    <col min="1" max="1" width="61.88671875" style="98" bestFit="1" customWidth="1"/>
    <col min="2" max="7" width="19.88671875" style="136" customWidth="1"/>
    <col min="8" max="250" width="12.44140625" style="98" customWidth="1"/>
    <col min="251" max="251" width="186.88671875" style="98" customWidth="1"/>
    <col min="252" max="252" width="56.44140625" style="98" customWidth="1"/>
    <col min="253" max="16384" width="45.5546875" style="98"/>
  </cols>
  <sheetData>
    <row r="1" spans="1:7" s="372" customFormat="1" ht="20.100000000000001" customHeight="1" x14ac:dyDescent="0.3">
      <c r="A1" s="366" t="s">
        <v>131</v>
      </c>
      <c r="B1" s="380"/>
      <c r="C1" s="380"/>
      <c r="D1" s="380"/>
      <c r="E1" s="381" t="s">
        <v>79</v>
      </c>
      <c r="F1" s="370" t="str">
        <f>Revenue!B2</f>
        <v>Louisiana Delta Community College</v>
      </c>
      <c r="G1" s="370"/>
    </row>
    <row r="2" spans="1:7" s="372" customFormat="1" ht="20.100000000000001" customHeight="1" x14ac:dyDescent="0.3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5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5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5">
      <c r="A5" s="197"/>
      <c r="C5" s="198"/>
      <c r="E5" s="198"/>
      <c r="G5" s="198"/>
    </row>
    <row r="6" spans="1:7" ht="15" customHeight="1" x14ac:dyDescent="0.25">
      <c r="A6" s="199"/>
      <c r="B6" s="200" t="s">
        <v>564</v>
      </c>
      <c r="C6" s="201"/>
      <c r="D6" s="200" t="s">
        <v>562</v>
      </c>
      <c r="E6" s="201"/>
      <c r="F6" s="200" t="s">
        <v>565</v>
      </c>
      <c r="G6" s="201"/>
    </row>
    <row r="7" spans="1:7" ht="15" customHeight="1" x14ac:dyDescent="0.25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5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5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5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5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5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5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5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5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5">
      <c r="A34" s="211" t="s">
        <v>420</v>
      </c>
      <c r="B34" s="209">
        <f>Revenue!F13</f>
        <v>0</v>
      </c>
      <c r="C34" s="225">
        <f>Revenue!G13</f>
        <v>292500</v>
      </c>
      <c r="D34" s="209">
        <f>Revenue!H13</f>
        <v>0</v>
      </c>
      <c r="E34" s="225">
        <f>Revenue!I13</f>
        <v>320000</v>
      </c>
      <c r="F34" s="209">
        <f>Revenue!J13</f>
        <v>0</v>
      </c>
      <c r="G34" s="225">
        <f>Revenue!K13</f>
        <v>320000</v>
      </c>
    </row>
    <row r="35" spans="1:7" ht="15" customHeight="1" x14ac:dyDescent="0.25">
      <c r="A35" s="211" t="s">
        <v>421</v>
      </c>
      <c r="B35" s="209">
        <f>Revenue!F16</f>
        <v>521671</v>
      </c>
      <c r="C35" s="225">
        <f>Revenue!G16</f>
        <v>0</v>
      </c>
      <c r="D35" s="209">
        <f>Revenue!H16</f>
        <v>570000</v>
      </c>
      <c r="E35" s="225">
        <f>Revenue!I16</f>
        <v>0</v>
      </c>
      <c r="F35" s="209">
        <f>Revenue!J16</f>
        <v>570000</v>
      </c>
      <c r="G35" s="225">
        <f>Revenue!K16</f>
        <v>0</v>
      </c>
    </row>
    <row r="36" spans="1:7" ht="15" customHeight="1" x14ac:dyDescent="0.25">
      <c r="A36" s="211" t="s">
        <v>387</v>
      </c>
      <c r="B36" s="209">
        <f>Revenue!F14</f>
        <v>0</v>
      </c>
      <c r="C36" s="225">
        <f>Revenue!G14</f>
        <v>365625</v>
      </c>
      <c r="D36" s="209">
        <f>Revenue!H14</f>
        <v>0</v>
      </c>
      <c r="E36" s="225">
        <f>Revenue!I14</f>
        <v>400000</v>
      </c>
      <c r="F36" s="209">
        <f>Revenue!J14</f>
        <v>0</v>
      </c>
      <c r="G36" s="225">
        <f>Revenue!K14</f>
        <v>400000</v>
      </c>
    </row>
    <row r="37" spans="1:7" ht="15" customHeight="1" x14ac:dyDescent="0.25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5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5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5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3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5">
      <c r="A42" s="215" t="s">
        <v>581</v>
      </c>
      <c r="B42" s="209"/>
      <c r="C42" s="210">
        <v>876203</v>
      </c>
      <c r="D42" s="209"/>
      <c r="E42" s="210"/>
      <c r="F42" s="209"/>
      <c r="G42" s="210">
        <v>900000</v>
      </c>
    </row>
    <row r="43" spans="1:7" ht="15" customHeight="1" x14ac:dyDescent="0.25">
      <c r="A43" s="215" t="s">
        <v>582</v>
      </c>
      <c r="B43" s="209">
        <v>219375</v>
      </c>
      <c r="C43" s="210"/>
      <c r="D43" s="209"/>
      <c r="E43" s="210"/>
      <c r="F43" s="209">
        <v>255000</v>
      </c>
      <c r="G43" s="210"/>
    </row>
    <row r="44" spans="1:7" ht="15" customHeight="1" x14ac:dyDescent="0.25">
      <c r="A44" s="215" t="s">
        <v>583</v>
      </c>
      <c r="B44" s="209"/>
      <c r="C44" s="210">
        <v>511875</v>
      </c>
      <c r="D44" s="209"/>
      <c r="E44" s="210"/>
      <c r="F44" s="209"/>
      <c r="G44" s="210">
        <v>560000</v>
      </c>
    </row>
    <row r="45" spans="1:7" ht="15" customHeight="1" x14ac:dyDescent="0.25">
      <c r="A45" s="211" t="s">
        <v>400</v>
      </c>
      <c r="B45" s="209">
        <f t="shared" ref="B45:G45" si="3">SUM(B42:B44)</f>
        <v>219375</v>
      </c>
      <c r="C45" s="210">
        <f t="shared" si="3"/>
        <v>1388078</v>
      </c>
      <c r="D45" s="209">
        <f t="shared" si="3"/>
        <v>0</v>
      </c>
      <c r="E45" s="210">
        <f t="shared" si="3"/>
        <v>0</v>
      </c>
      <c r="F45" s="209">
        <f t="shared" si="3"/>
        <v>255000</v>
      </c>
      <c r="G45" s="210">
        <f t="shared" si="3"/>
        <v>1460000</v>
      </c>
    </row>
    <row r="46" spans="1:7" ht="15" customHeight="1" x14ac:dyDescent="0.3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5">
      <c r="A47" s="215" t="s">
        <v>584</v>
      </c>
      <c r="B47" s="209">
        <v>415964</v>
      </c>
      <c r="C47" s="210">
        <v>2133326</v>
      </c>
      <c r="D47" s="209">
        <v>400000</v>
      </c>
      <c r="E47" s="210">
        <v>1850000</v>
      </c>
      <c r="F47" s="209">
        <v>450000</v>
      </c>
      <c r="G47" s="210">
        <v>2300000</v>
      </c>
    </row>
    <row r="48" spans="1:7" ht="15" customHeight="1" x14ac:dyDescent="0.25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5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5">
      <c r="A50" s="211" t="s">
        <v>399</v>
      </c>
      <c r="B50" s="209">
        <f t="shared" ref="B50:G50" si="4">SUM(B47:B49)</f>
        <v>415964</v>
      </c>
      <c r="C50" s="210">
        <f t="shared" si="4"/>
        <v>2133326</v>
      </c>
      <c r="D50" s="209">
        <f t="shared" si="4"/>
        <v>400000</v>
      </c>
      <c r="E50" s="210">
        <f t="shared" si="4"/>
        <v>1850000</v>
      </c>
      <c r="F50" s="209">
        <f t="shared" si="4"/>
        <v>450000</v>
      </c>
      <c r="G50" s="210">
        <f t="shared" si="4"/>
        <v>2300000</v>
      </c>
    </row>
    <row r="51" spans="1:7" s="153" customFormat="1" ht="15" customHeight="1" x14ac:dyDescent="0.25">
      <c r="A51" s="222" t="s">
        <v>448</v>
      </c>
      <c r="B51" s="227">
        <f t="shared" ref="B51:G51" si="5">SUM(B32:B40,B45,B50)</f>
        <v>1157010</v>
      </c>
      <c r="C51" s="218">
        <f t="shared" si="5"/>
        <v>4179529</v>
      </c>
      <c r="D51" s="227">
        <f t="shared" si="5"/>
        <v>970000</v>
      </c>
      <c r="E51" s="218">
        <f t="shared" si="5"/>
        <v>2570000</v>
      </c>
      <c r="F51" s="227">
        <f t="shared" si="5"/>
        <v>1275000</v>
      </c>
      <c r="G51" s="218">
        <f t="shared" si="5"/>
        <v>4480000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5">
      <c r="A54" s="215" t="s">
        <v>585</v>
      </c>
      <c r="B54" s="209">
        <v>28034</v>
      </c>
      <c r="C54" s="210">
        <v>1107386</v>
      </c>
      <c r="D54" s="209">
        <v>185000</v>
      </c>
      <c r="E54" s="210">
        <v>260000</v>
      </c>
      <c r="F54" s="209">
        <v>100000</v>
      </c>
      <c r="G54" s="210">
        <v>1246850</v>
      </c>
    </row>
    <row r="55" spans="1:7" ht="15" customHeight="1" x14ac:dyDescent="0.25">
      <c r="A55" s="215" t="s">
        <v>403</v>
      </c>
      <c r="B55" s="209"/>
      <c r="C55" s="210"/>
      <c r="D55" s="209"/>
      <c r="E55" s="210"/>
      <c r="F55" s="209"/>
      <c r="G55" s="210"/>
    </row>
    <row r="56" spans="1:7" ht="15" customHeight="1" x14ac:dyDescent="0.25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405</v>
      </c>
      <c r="B57" s="217">
        <f t="shared" ref="B57:G57" si="6">SUM(B54:B56)</f>
        <v>28034</v>
      </c>
      <c r="C57" s="218">
        <f t="shared" si="6"/>
        <v>1107386</v>
      </c>
      <c r="D57" s="217">
        <f t="shared" si="6"/>
        <v>185000</v>
      </c>
      <c r="E57" s="218">
        <f t="shared" si="6"/>
        <v>260000</v>
      </c>
      <c r="F57" s="217">
        <f t="shared" si="6"/>
        <v>100000</v>
      </c>
      <c r="G57" s="218">
        <f t="shared" si="6"/>
        <v>1246850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5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5">
      <c r="A62" s="215" t="s">
        <v>588</v>
      </c>
      <c r="B62" s="209"/>
      <c r="C62" s="210">
        <v>1794792</v>
      </c>
      <c r="D62" s="209"/>
      <c r="E62" s="210">
        <v>1543207</v>
      </c>
      <c r="F62" s="209"/>
      <c r="G62" s="210">
        <v>515376</v>
      </c>
    </row>
    <row r="63" spans="1:7" ht="15" customHeight="1" x14ac:dyDescent="0.25">
      <c r="A63" s="215" t="s">
        <v>589</v>
      </c>
      <c r="B63" s="209"/>
      <c r="C63" s="210">
        <v>42210</v>
      </c>
      <c r="D63" s="209"/>
      <c r="E63" s="210">
        <v>129932</v>
      </c>
      <c r="F63" s="209"/>
      <c r="G63" s="210">
        <v>37850</v>
      </c>
    </row>
    <row r="64" spans="1:7" ht="15" customHeight="1" x14ac:dyDescent="0.25">
      <c r="A64" s="215" t="s">
        <v>590</v>
      </c>
      <c r="B64" s="209"/>
      <c r="C64" s="210">
        <v>1341415</v>
      </c>
      <c r="D64" s="209"/>
      <c r="E64" s="210">
        <v>1300198</v>
      </c>
      <c r="F64" s="209"/>
      <c r="G64" s="210">
        <v>1012719</v>
      </c>
    </row>
    <row r="65" spans="1:7" ht="15" customHeight="1" x14ac:dyDescent="0.25">
      <c r="A65" s="215" t="s">
        <v>591</v>
      </c>
      <c r="B65" s="209"/>
      <c r="C65" s="210">
        <v>0</v>
      </c>
      <c r="D65" s="209"/>
      <c r="E65" s="210">
        <v>30500</v>
      </c>
      <c r="F65" s="209"/>
      <c r="G65" s="210">
        <v>0</v>
      </c>
    </row>
    <row r="66" spans="1:7" ht="15" customHeight="1" x14ac:dyDescent="0.25">
      <c r="A66" s="215" t="s">
        <v>592</v>
      </c>
      <c r="B66" s="209"/>
      <c r="C66" s="210">
        <v>599265</v>
      </c>
      <c r="D66" s="209"/>
      <c r="E66" s="210">
        <v>689652</v>
      </c>
      <c r="F66" s="209"/>
      <c r="G66" s="210">
        <v>300000</v>
      </c>
    </row>
    <row r="67" spans="1:7" ht="15" customHeight="1" x14ac:dyDescent="0.25">
      <c r="A67" s="215" t="s">
        <v>593</v>
      </c>
      <c r="B67" s="209"/>
      <c r="C67" s="210">
        <v>530000</v>
      </c>
      <c r="D67" s="209"/>
      <c r="E67" s="210">
        <v>0</v>
      </c>
      <c r="F67" s="209"/>
      <c r="G67" s="210">
        <v>0</v>
      </c>
    </row>
    <row r="68" spans="1:7" ht="15" customHeight="1" x14ac:dyDescent="0.25">
      <c r="A68" s="215" t="s">
        <v>594</v>
      </c>
      <c r="B68" s="209"/>
      <c r="C68" s="210">
        <v>400062</v>
      </c>
      <c r="D68" s="209"/>
      <c r="E68" s="210">
        <v>507882</v>
      </c>
      <c r="F68" s="209"/>
      <c r="G68" s="210">
        <v>535000</v>
      </c>
    </row>
    <row r="69" spans="1:7" ht="15" customHeight="1" x14ac:dyDescent="0.25">
      <c r="A69" s="215" t="s">
        <v>595</v>
      </c>
      <c r="B69" s="209"/>
      <c r="C69" s="210">
        <v>193485</v>
      </c>
      <c r="D69" s="209"/>
      <c r="E69" s="210">
        <v>0</v>
      </c>
      <c r="F69" s="209"/>
      <c r="G69" s="210">
        <v>193000</v>
      </c>
    </row>
    <row r="70" spans="1:7" ht="15" customHeight="1" x14ac:dyDescent="0.25">
      <c r="A70" s="215" t="s">
        <v>604</v>
      </c>
      <c r="B70" s="209"/>
      <c r="C70" s="210">
        <v>50000</v>
      </c>
      <c r="D70" s="209"/>
      <c r="E70" s="210">
        <v>0</v>
      </c>
      <c r="F70" s="209"/>
      <c r="G70" s="210">
        <v>50000</v>
      </c>
    </row>
    <row r="71" spans="1:7" ht="15" customHeight="1" x14ac:dyDescent="0.25">
      <c r="A71" s="215" t="s">
        <v>605</v>
      </c>
      <c r="B71" s="209"/>
      <c r="C71" s="210">
        <v>0</v>
      </c>
      <c r="D71" s="209"/>
      <c r="E71" s="210">
        <v>0</v>
      </c>
      <c r="F71" s="209"/>
      <c r="G71" s="210">
        <v>300000</v>
      </c>
    </row>
    <row r="72" spans="1:7" ht="15" customHeight="1" x14ac:dyDescent="0.25">
      <c r="A72" s="215" t="s">
        <v>586</v>
      </c>
      <c r="B72" s="209"/>
      <c r="C72" s="210"/>
      <c r="D72" s="209"/>
      <c r="E72" s="210"/>
      <c r="F72" s="209"/>
      <c r="G72" s="210"/>
    </row>
    <row r="73" spans="1:7" ht="15" customHeight="1" x14ac:dyDescent="0.25">
      <c r="A73" s="215" t="s">
        <v>587</v>
      </c>
      <c r="B73" s="209"/>
      <c r="C73" s="210"/>
      <c r="D73" s="209"/>
      <c r="E73" s="210"/>
      <c r="F73" s="209"/>
      <c r="G73" s="210"/>
    </row>
    <row r="74" spans="1:7" ht="15" customHeight="1" x14ac:dyDescent="0.25">
      <c r="A74" s="572"/>
      <c r="B74" s="209"/>
      <c r="C74" s="210"/>
      <c r="D74" s="209"/>
      <c r="E74" s="210"/>
      <c r="F74" s="209"/>
      <c r="G74" s="210"/>
    </row>
    <row r="75" spans="1:7" s="153" customFormat="1" ht="15" customHeight="1" thickBot="1" x14ac:dyDescent="0.3">
      <c r="A75" s="229" t="s">
        <v>404</v>
      </c>
      <c r="B75" s="230">
        <f t="shared" ref="B75:D75" si="7">SUM(B62:B64)</f>
        <v>0</v>
      </c>
      <c r="C75" s="231">
        <f>SUM(C62:C71)</f>
        <v>4951229</v>
      </c>
      <c r="D75" s="230">
        <f t="shared" si="7"/>
        <v>0</v>
      </c>
      <c r="E75" s="231">
        <f>SUM(E62:E71)</f>
        <v>4201371</v>
      </c>
      <c r="F75" s="230">
        <f>SUM(F62:F73)</f>
        <v>0</v>
      </c>
      <c r="G75" s="231">
        <f>SUM(G62:G73)</f>
        <v>2943945</v>
      </c>
    </row>
    <row r="76" spans="1:7" ht="15" customHeight="1" thickTop="1" x14ac:dyDescent="0.25"/>
    <row r="77" spans="1:7" ht="15" customHeight="1" x14ac:dyDescent="0.25">
      <c r="A77" s="98" t="s">
        <v>117</v>
      </c>
      <c r="D77" s="136" t="s">
        <v>117</v>
      </c>
    </row>
    <row r="78" spans="1:7" ht="15" customHeight="1" x14ac:dyDescent="0.25">
      <c r="A78" s="98" t="s">
        <v>117</v>
      </c>
    </row>
    <row r="80" spans="1:7" ht="15" customHeight="1" x14ac:dyDescent="0.25">
      <c r="A8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81" activePane="bottomRight" state="frozen"/>
      <selection pane="topRight" activeCell="B1" sqref="B1"/>
      <selection pane="bottomLeft" activeCell="A7" sqref="A7"/>
      <selection pane="bottomRight" activeCell="F18" sqref="F18"/>
    </sheetView>
  </sheetViews>
  <sheetFormatPr defaultColWidth="15.88671875" defaultRowHeight="15" customHeight="1" x14ac:dyDescent="0.25"/>
  <cols>
    <col min="1" max="1" width="61.88671875" style="98" customWidth="1"/>
    <col min="2" max="5" width="19.88671875" style="138" customWidth="1"/>
    <col min="6" max="16384" width="15.88671875" style="98"/>
  </cols>
  <sheetData>
    <row r="1" spans="1:7" s="372" customFormat="1" ht="15" customHeight="1" x14ac:dyDescent="0.3">
      <c r="A1" s="366" t="s">
        <v>131</v>
      </c>
      <c r="B1" s="368"/>
      <c r="C1" s="368"/>
      <c r="D1" s="368"/>
      <c r="E1" s="368"/>
    </row>
    <row r="2" spans="1:7" s="372" customFormat="1" ht="15" customHeight="1" x14ac:dyDescent="0.3">
      <c r="A2" s="366" t="s">
        <v>257</v>
      </c>
      <c r="B2" s="368"/>
      <c r="C2" s="369" t="s">
        <v>79</v>
      </c>
      <c r="D2" s="370" t="str">
        <f>Revenue!B2</f>
        <v>Louisiana Delta Community College</v>
      </c>
      <c r="E2" s="371"/>
    </row>
    <row r="3" spans="1:7" s="372" customFormat="1" ht="15" customHeight="1" thickBot="1" x14ac:dyDescent="0.35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567</v>
      </c>
    </row>
    <row r="6" spans="1:7" ht="15" customHeight="1" x14ac:dyDescent="0.25">
      <c r="A6" s="162"/>
      <c r="B6" s="160" t="s">
        <v>544</v>
      </c>
      <c r="C6" s="160" t="s">
        <v>544</v>
      </c>
      <c r="D6" s="542" t="s">
        <v>566</v>
      </c>
      <c r="E6" s="161" t="s">
        <v>544</v>
      </c>
    </row>
    <row r="7" spans="1:7" ht="15" customHeight="1" x14ac:dyDescent="0.25">
      <c r="A7" s="163" t="s">
        <v>178</v>
      </c>
      <c r="B7" s="146">
        <f>Instruction!F7</f>
        <v>7119686</v>
      </c>
      <c r="C7" s="146">
        <f>Instruction!H7</f>
        <v>6917722</v>
      </c>
      <c r="D7" s="146">
        <f>Instruction!J7</f>
        <v>7073464</v>
      </c>
      <c r="E7" s="164">
        <f>D7-C7</f>
        <v>155742</v>
      </c>
    </row>
    <row r="8" spans="1:7" ht="15" customHeight="1" x14ac:dyDescent="0.25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5">
      <c r="A9" s="163" t="s">
        <v>180</v>
      </c>
      <c r="B9" s="146">
        <f>Instruction!F9</f>
        <v>2697463</v>
      </c>
      <c r="C9" s="146">
        <f>Instruction!H9</f>
        <v>2842674</v>
      </c>
      <c r="D9" s="146">
        <f>Instruction!J9</f>
        <v>2696045</v>
      </c>
      <c r="E9" s="164">
        <f t="shared" si="0"/>
        <v>-146629</v>
      </c>
    </row>
    <row r="10" spans="1:7" s="153" customFormat="1" ht="15" customHeight="1" x14ac:dyDescent="0.25">
      <c r="A10" s="165" t="s">
        <v>181</v>
      </c>
      <c r="B10" s="166">
        <f>B9+B8+B7</f>
        <v>9817149</v>
      </c>
      <c r="C10" s="166">
        <f>C9+C8+C7</f>
        <v>9760396</v>
      </c>
      <c r="D10" s="166">
        <f>D9+D8+D7</f>
        <v>9769509</v>
      </c>
      <c r="E10" s="167">
        <f t="shared" si="0"/>
        <v>9113</v>
      </c>
    </row>
    <row r="11" spans="1:7" ht="15" customHeight="1" x14ac:dyDescent="0.25">
      <c r="A11" s="163" t="s">
        <v>260</v>
      </c>
      <c r="B11" s="146">
        <f>Instruction!F12</f>
        <v>17934</v>
      </c>
      <c r="C11" s="146">
        <f>Instruction!H12</f>
        <v>8000</v>
      </c>
      <c r="D11" s="146">
        <f>Instruction!J12</f>
        <v>37500</v>
      </c>
      <c r="E11" s="164">
        <f t="shared" si="0"/>
        <v>29500</v>
      </c>
    </row>
    <row r="12" spans="1:7" ht="15" customHeight="1" x14ac:dyDescent="0.25">
      <c r="A12" s="163" t="s">
        <v>261</v>
      </c>
      <c r="B12" s="146">
        <f>Instruction!F14</f>
        <v>97946</v>
      </c>
      <c r="C12" s="146">
        <f>Instruction!H14</f>
        <v>200500</v>
      </c>
      <c r="D12" s="146">
        <f>Instruction!J14</f>
        <v>135860</v>
      </c>
      <c r="E12" s="164">
        <f t="shared" si="0"/>
        <v>-64640</v>
      </c>
    </row>
    <row r="13" spans="1:7" ht="15" customHeight="1" x14ac:dyDescent="0.25">
      <c r="A13" s="163" t="s">
        <v>262</v>
      </c>
      <c r="B13" s="146">
        <f>Instruction!F16</f>
        <v>11150</v>
      </c>
      <c r="C13" s="146">
        <f>Instruction!H16</f>
        <v>7500</v>
      </c>
      <c r="D13" s="146">
        <f>Instruction!J16</f>
        <v>29272</v>
      </c>
      <c r="E13" s="164">
        <f t="shared" si="0"/>
        <v>21772</v>
      </c>
    </row>
    <row r="14" spans="1:7" s="153" customFormat="1" ht="15" customHeight="1" x14ac:dyDescent="0.25">
      <c r="A14" s="165" t="s">
        <v>185</v>
      </c>
      <c r="B14" s="166">
        <f>B13+B12+B11</f>
        <v>127030</v>
      </c>
      <c r="C14" s="166">
        <f>C13+C12+C11</f>
        <v>216000</v>
      </c>
      <c r="D14" s="166">
        <f>D13+D12+D11</f>
        <v>202632</v>
      </c>
      <c r="E14" s="167">
        <f>D14-C14</f>
        <v>-13368</v>
      </c>
    </row>
    <row r="15" spans="1:7" ht="15" customHeight="1" x14ac:dyDescent="0.25">
      <c r="A15" s="163" t="s">
        <v>263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5">
      <c r="A16" s="163" t="s">
        <v>264</v>
      </c>
      <c r="B16" s="146">
        <f>Instruction!F29</f>
        <v>2880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5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5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2880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5">
      <c r="A20" s="163" t="s">
        <v>267</v>
      </c>
      <c r="B20" s="146">
        <f>Instruction!F32+Instruction!F34</f>
        <v>3817</v>
      </c>
      <c r="C20" s="146">
        <f>Instruction!H32+Instruction!H34</f>
        <v>0</v>
      </c>
      <c r="D20" s="146">
        <f>Instruction!J32+Instruction!J34</f>
        <v>8000</v>
      </c>
      <c r="E20" s="164">
        <f t="shared" si="0"/>
        <v>8000</v>
      </c>
    </row>
    <row r="21" spans="1:6" ht="15" customHeight="1" x14ac:dyDescent="0.25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5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3817</v>
      </c>
      <c r="C23" s="166">
        <f>C22+C21+C20</f>
        <v>0</v>
      </c>
      <c r="D23" s="166">
        <f>D22+D21+D20</f>
        <v>8000</v>
      </c>
      <c r="E23" s="167">
        <f>D23-C23</f>
        <v>8000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9950876</v>
      </c>
      <c r="C25" s="166">
        <f>C23+C19+C14+C10+C24</f>
        <v>9976396</v>
      </c>
      <c r="D25" s="166">
        <f>D23+D19+D14+D10+D24</f>
        <v>9980141</v>
      </c>
      <c r="E25" s="167">
        <f>D25-C25</f>
        <v>3745</v>
      </c>
    </row>
    <row r="26" spans="1:6" ht="15" hidden="1" customHeight="1" x14ac:dyDescent="0.25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hidden="1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hidden="1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hidden="1" customHeight="1" x14ac:dyDescent="0.25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hidden="1" customHeight="1" x14ac:dyDescent="0.25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hidden="1" customHeight="1" x14ac:dyDescent="0.25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hidden="1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hidden="1" customHeight="1" x14ac:dyDescent="0.25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hidden="1" customHeight="1" x14ac:dyDescent="0.25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hidden="1" customHeight="1" x14ac:dyDescent="0.25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hidden="1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hidden="1" customHeight="1" x14ac:dyDescent="0.25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hidden="1" customHeight="1" x14ac:dyDescent="0.25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hidden="1" customHeight="1" x14ac:dyDescent="0.25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hidden="1" customHeight="1" x14ac:dyDescent="0.25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hidden="1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hidden="1" customHeight="1" x14ac:dyDescent="0.25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hidden="1" customHeight="1" x14ac:dyDescent="0.25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hidden="1" customHeight="1" x14ac:dyDescent="0.25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hidden="1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hidden="1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hidden="1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hidden="1" customHeight="1" x14ac:dyDescent="0.25">
      <c r="A48" s="168" t="s">
        <v>117</v>
      </c>
      <c r="B48" s="169"/>
      <c r="C48" s="169"/>
      <c r="D48" s="169"/>
      <c r="E48" s="170"/>
    </row>
    <row r="49" spans="1:5" ht="15" hidden="1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hidden="1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hidden="1" customHeight="1" x14ac:dyDescent="0.25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hidden="1" customHeight="1" x14ac:dyDescent="0.25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hidden="1" customHeight="1" x14ac:dyDescent="0.25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hidden="1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hidden="1" customHeight="1" x14ac:dyDescent="0.25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hidden="1" customHeight="1" x14ac:dyDescent="0.25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hidden="1" customHeight="1" x14ac:dyDescent="0.25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hidden="1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hidden="1" customHeight="1" x14ac:dyDescent="0.25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hidden="1" customHeight="1" x14ac:dyDescent="0.25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hidden="1" customHeight="1" x14ac:dyDescent="0.25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hidden="1" customHeight="1" x14ac:dyDescent="0.25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hidden="1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hidden="1" customHeight="1" x14ac:dyDescent="0.25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hidden="1" customHeight="1" x14ac:dyDescent="0.25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hidden="1" customHeight="1" x14ac:dyDescent="0.25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hidden="1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hidden="1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hidden="1" customHeight="1" x14ac:dyDescent="0.25">
      <c r="A69" s="172" t="s">
        <v>270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hidden="1" customHeight="1" x14ac:dyDescent="0.25">
      <c r="A70" s="96" t="s">
        <v>131</v>
      </c>
    </row>
    <row r="71" spans="1:7" ht="15" hidden="1" customHeight="1" x14ac:dyDescent="0.25">
      <c r="A71" s="96" t="s">
        <v>273</v>
      </c>
      <c r="C71" s="154" t="s">
        <v>79</v>
      </c>
      <c r="D71" s="155" t="str">
        <f>Revenue!B2</f>
        <v>Louisiana Delta Community College</v>
      </c>
      <c r="E71" s="155"/>
      <c r="F71" s="99"/>
      <c r="G71" s="99"/>
    </row>
    <row r="72" spans="1:7" ht="15" hidden="1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x14ac:dyDescent="0.25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5">
      <c r="A76" s="163" t="s">
        <v>178</v>
      </c>
      <c r="B76" s="146">
        <f>'Academic Supp'!F7</f>
        <v>536209</v>
      </c>
      <c r="C76" s="146">
        <f>'Academic Supp'!H7</f>
        <v>529475</v>
      </c>
      <c r="D76" s="146">
        <f>'Academic Supp'!J7</f>
        <v>563355</v>
      </c>
      <c r="E76" s="164">
        <f t="shared" ref="E76:E94" si="3">D76-C76</f>
        <v>33880</v>
      </c>
    </row>
    <row r="77" spans="1:7" ht="15" customHeight="1" x14ac:dyDescent="0.25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5">
      <c r="A78" s="163" t="s">
        <v>180</v>
      </c>
      <c r="B78" s="146">
        <f>'Academic Supp'!F9</f>
        <v>159736</v>
      </c>
      <c r="C78" s="146">
        <f>'Academic Supp'!H9</f>
        <v>198578</v>
      </c>
      <c r="D78" s="146">
        <f>'Academic Supp'!J9</f>
        <v>181497</v>
      </c>
      <c r="E78" s="164">
        <f t="shared" si="3"/>
        <v>-17081</v>
      </c>
    </row>
    <row r="79" spans="1:7" s="153" customFormat="1" ht="15" customHeight="1" x14ac:dyDescent="0.25">
      <c r="A79" s="165" t="s">
        <v>181</v>
      </c>
      <c r="B79" s="166">
        <f>B78+B77+B76</f>
        <v>695945</v>
      </c>
      <c r="C79" s="166">
        <f>C78+C77+C76</f>
        <v>728053</v>
      </c>
      <c r="D79" s="166">
        <f>D78+D77+D76</f>
        <v>744852</v>
      </c>
      <c r="E79" s="167">
        <f t="shared" si="3"/>
        <v>16799</v>
      </c>
    </row>
    <row r="80" spans="1:7" ht="15" customHeight="1" x14ac:dyDescent="0.25">
      <c r="A80" s="163" t="s">
        <v>260</v>
      </c>
      <c r="B80" s="146">
        <f>'Academic Supp'!F12</f>
        <v>12408</v>
      </c>
      <c r="C80" s="146">
        <f>'Academic Supp'!H12</f>
        <v>5050</v>
      </c>
      <c r="D80" s="146">
        <f>'Academic Supp'!J12</f>
        <v>22026</v>
      </c>
      <c r="E80" s="164">
        <f t="shared" si="3"/>
        <v>16976</v>
      </c>
    </row>
    <row r="81" spans="1:5" ht="15" customHeight="1" x14ac:dyDescent="0.25">
      <c r="A81" s="163" t="s">
        <v>261</v>
      </c>
      <c r="B81" s="146">
        <f>'Academic Supp'!F14</f>
        <v>169777</v>
      </c>
      <c r="C81" s="146">
        <f>'Academic Supp'!H14</f>
        <v>172900</v>
      </c>
      <c r="D81" s="146">
        <f>'Academic Supp'!J14</f>
        <v>185500</v>
      </c>
      <c r="E81" s="164">
        <f t="shared" si="3"/>
        <v>12600</v>
      </c>
    </row>
    <row r="82" spans="1:5" ht="15" customHeight="1" x14ac:dyDescent="0.25">
      <c r="A82" s="163" t="s">
        <v>262</v>
      </c>
      <c r="B82" s="146">
        <f>'Academic Supp'!F16</f>
        <v>3557</v>
      </c>
      <c r="C82" s="146">
        <f>'Academic Supp'!H16</f>
        <v>12125</v>
      </c>
      <c r="D82" s="146">
        <f>'Academic Supp'!J16</f>
        <v>10100</v>
      </c>
      <c r="E82" s="164">
        <f t="shared" si="3"/>
        <v>-2025</v>
      </c>
    </row>
    <row r="83" spans="1:5" s="153" customFormat="1" ht="15" customHeight="1" x14ac:dyDescent="0.25">
      <c r="A83" s="165" t="s">
        <v>185</v>
      </c>
      <c r="B83" s="166">
        <f>B82+B81+B80</f>
        <v>185742</v>
      </c>
      <c r="C83" s="166">
        <f>C82+C81+C80</f>
        <v>190075</v>
      </c>
      <c r="D83" s="166">
        <f>D82+D81+D80</f>
        <v>217626</v>
      </c>
      <c r="E83" s="167">
        <f t="shared" si="3"/>
        <v>27551</v>
      </c>
    </row>
    <row r="84" spans="1:5" ht="15" customHeight="1" x14ac:dyDescent="0.25">
      <c r="A84" s="163" t="s">
        <v>263</v>
      </c>
      <c r="B84" s="146">
        <f>'Academic Supp'!F27</f>
        <v>0</v>
      </c>
      <c r="C84" s="146">
        <f>'Academic Supp'!H27</f>
        <v>30125</v>
      </c>
      <c r="D84" s="146">
        <f>'Academic Supp'!J27</f>
        <v>0</v>
      </c>
      <c r="E84" s="164">
        <f t="shared" si="3"/>
        <v>-30125</v>
      </c>
    </row>
    <row r="85" spans="1:5" ht="15" customHeight="1" x14ac:dyDescent="0.25">
      <c r="A85" s="163" t="s">
        <v>264</v>
      </c>
      <c r="B85" s="146">
        <f>'Academic Supp'!F29</f>
        <v>0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5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5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30125</v>
      </c>
      <c r="D88" s="166">
        <f>D87+D86+D85+D84</f>
        <v>0</v>
      </c>
      <c r="E88" s="167">
        <f t="shared" si="3"/>
        <v>-30125</v>
      </c>
    </row>
    <row r="89" spans="1:5" ht="15" customHeight="1" x14ac:dyDescent="0.25">
      <c r="A89" s="163" t="s">
        <v>267</v>
      </c>
      <c r="B89" s="146">
        <f>'Academic Supp'!F32+'Academic Supp'!F34</f>
        <v>4829</v>
      </c>
      <c r="C89" s="146">
        <f>'Academic Supp'!H32+'Academic Supp'!H34</f>
        <v>0</v>
      </c>
      <c r="D89" s="146">
        <f>'Academic Supp'!J32+'Academic Supp'!J34</f>
        <v>500</v>
      </c>
      <c r="E89" s="164">
        <f t="shared" si="3"/>
        <v>500</v>
      </c>
    </row>
    <row r="90" spans="1:5" ht="15" customHeight="1" x14ac:dyDescent="0.25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5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4829</v>
      </c>
      <c r="C92" s="166">
        <f>C91+C90+C89</f>
        <v>0</v>
      </c>
      <c r="D92" s="166">
        <f>D91+D90+D89</f>
        <v>500</v>
      </c>
      <c r="E92" s="167">
        <f t="shared" si="3"/>
        <v>500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886516</v>
      </c>
      <c r="C94" s="166">
        <f>C92+C88+C83+C79+C93</f>
        <v>948253</v>
      </c>
      <c r="D94" s="166">
        <f>D92+D88+D83+D79+D93</f>
        <v>962978</v>
      </c>
      <c r="E94" s="167">
        <f t="shared" si="3"/>
        <v>14725</v>
      </c>
    </row>
    <row r="95" spans="1:5" ht="15" customHeight="1" x14ac:dyDescent="0.25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5">
      <c r="A98" s="163" t="s">
        <v>178</v>
      </c>
      <c r="B98" s="146">
        <f>'Student Services'!F7</f>
        <v>1198526</v>
      </c>
      <c r="C98" s="146">
        <f>'Student Services'!H7</f>
        <v>1190338</v>
      </c>
      <c r="D98" s="146">
        <f>'Student Services'!J7</f>
        <v>1198190</v>
      </c>
      <c r="E98" s="164">
        <f t="shared" ref="E98:E116" si="4">D98-C98</f>
        <v>7852</v>
      </c>
    </row>
    <row r="99" spans="1:5" ht="15" customHeight="1" x14ac:dyDescent="0.25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5">
      <c r="A100" s="163" t="s">
        <v>180</v>
      </c>
      <c r="B100" s="146">
        <f>'Student Services'!F9</f>
        <v>494032</v>
      </c>
      <c r="C100" s="146">
        <f>'Student Services'!H9</f>
        <v>460560</v>
      </c>
      <c r="D100" s="146">
        <f>'Student Services'!J9</f>
        <v>494030</v>
      </c>
      <c r="E100" s="164">
        <f t="shared" si="4"/>
        <v>33470</v>
      </c>
    </row>
    <row r="101" spans="1:5" s="153" customFormat="1" ht="15" customHeight="1" x14ac:dyDescent="0.25">
      <c r="A101" s="165" t="s">
        <v>181</v>
      </c>
      <c r="B101" s="166">
        <f>B100+B99+B98</f>
        <v>1692558</v>
      </c>
      <c r="C101" s="166">
        <f>C100+C99+C98</f>
        <v>1650898</v>
      </c>
      <c r="D101" s="166">
        <f>D100+D99+D98</f>
        <v>1692220</v>
      </c>
      <c r="E101" s="167">
        <f t="shared" si="4"/>
        <v>41322</v>
      </c>
    </row>
    <row r="102" spans="1:5" ht="15" customHeight="1" x14ac:dyDescent="0.25">
      <c r="A102" s="163" t="s">
        <v>260</v>
      </c>
      <c r="B102" s="146">
        <f>'Student Services'!F12</f>
        <v>13274</v>
      </c>
      <c r="C102" s="146">
        <f>'Student Services'!H12</f>
        <v>18400</v>
      </c>
      <c r="D102" s="146">
        <f>'Student Services'!J12</f>
        <v>18000</v>
      </c>
      <c r="E102" s="164">
        <f t="shared" si="4"/>
        <v>-400</v>
      </c>
    </row>
    <row r="103" spans="1:5" ht="15" customHeight="1" x14ac:dyDescent="0.25">
      <c r="A103" s="163" t="s">
        <v>261</v>
      </c>
      <c r="B103" s="146">
        <f>'Student Services'!F14</f>
        <v>214956</v>
      </c>
      <c r="C103" s="146">
        <f>'Student Services'!H14</f>
        <v>145224</v>
      </c>
      <c r="D103" s="146">
        <f>'Student Services'!J14</f>
        <v>275110</v>
      </c>
      <c r="E103" s="164">
        <f t="shared" si="4"/>
        <v>129886</v>
      </c>
    </row>
    <row r="104" spans="1:5" ht="15" customHeight="1" x14ac:dyDescent="0.25">
      <c r="A104" s="163" t="s">
        <v>262</v>
      </c>
      <c r="B104" s="146">
        <f>'Student Services'!F16</f>
        <v>15727</v>
      </c>
      <c r="C104" s="146">
        <f>'Student Services'!H16</f>
        <v>15700</v>
      </c>
      <c r="D104" s="146">
        <f>'Student Services'!J16</f>
        <v>18900</v>
      </c>
      <c r="E104" s="164">
        <f t="shared" si="4"/>
        <v>3200</v>
      </c>
    </row>
    <row r="105" spans="1:5" s="153" customFormat="1" ht="15" customHeight="1" x14ac:dyDescent="0.25">
      <c r="A105" s="165" t="s">
        <v>185</v>
      </c>
      <c r="B105" s="166">
        <f>B104+B103+B102</f>
        <v>243957</v>
      </c>
      <c r="C105" s="166">
        <f>C104+C103+C102</f>
        <v>179324</v>
      </c>
      <c r="D105" s="166">
        <f>D104+D103+D102</f>
        <v>312010</v>
      </c>
      <c r="E105" s="167">
        <f t="shared" si="4"/>
        <v>132686</v>
      </c>
    </row>
    <row r="106" spans="1:5" ht="15" customHeight="1" x14ac:dyDescent="0.25">
      <c r="A106" s="163" t="s">
        <v>263</v>
      </c>
      <c r="B106" s="146">
        <f>'Student Services'!F27</f>
        <v>8280</v>
      </c>
      <c r="C106" s="146">
        <f>'Student Services'!H27</f>
        <v>2000</v>
      </c>
      <c r="D106" s="146">
        <f>'Student Services'!J27</f>
        <v>6000</v>
      </c>
      <c r="E106" s="164">
        <f t="shared" si="4"/>
        <v>4000</v>
      </c>
    </row>
    <row r="107" spans="1:5" ht="15" customHeight="1" x14ac:dyDescent="0.25">
      <c r="A107" s="163" t="s">
        <v>264</v>
      </c>
      <c r="B107" s="146">
        <f>'Student Services'!F29</f>
        <v>2907</v>
      </c>
      <c r="C107" s="146">
        <f>'Student Services'!H29</f>
        <v>3000</v>
      </c>
      <c r="D107" s="146">
        <f>'Student Services'!J29</f>
        <v>2908</v>
      </c>
      <c r="E107" s="164">
        <f t="shared" si="4"/>
        <v>-92</v>
      </c>
    </row>
    <row r="108" spans="1:5" ht="15" customHeight="1" x14ac:dyDescent="0.25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5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11187</v>
      </c>
      <c r="C110" s="166">
        <f>C109+C108+C107+C106</f>
        <v>5000</v>
      </c>
      <c r="D110" s="166">
        <f>D109+D108+D107+D106</f>
        <v>8908</v>
      </c>
      <c r="E110" s="167">
        <f t="shared" si="4"/>
        <v>3908</v>
      </c>
    </row>
    <row r="111" spans="1:5" ht="15" customHeight="1" x14ac:dyDescent="0.25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5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5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1947702</v>
      </c>
      <c r="C116" s="166">
        <f>C114+C110+C105+C101+C115</f>
        <v>1835222</v>
      </c>
      <c r="D116" s="166">
        <f>D114+D110+D105+D101+D115</f>
        <v>2013138</v>
      </c>
      <c r="E116" s="167">
        <f t="shared" si="4"/>
        <v>177916</v>
      </c>
    </row>
    <row r="117" spans="1:5" ht="15" customHeight="1" x14ac:dyDescent="0.25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5">
      <c r="A120" s="163" t="s">
        <v>178</v>
      </c>
      <c r="B120" s="146">
        <f>'Institutional Supp'!F7</f>
        <v>2411855</v>
      </c>
      <c r="C120" s="146">
        <f>'Institutional Supp'!H7</f>
        <v>2370047</v>
      </c>
      <c r="D120" s="146">
        <f>'Institutional Supp'!J7</f>
        <v>2411118</v>
      </c>
      <c r="E120" s="164">
        <f t="shared" ref="E120:E138" si="5">D120-C120</f>
        <v>41071</v>
      </c>
    </row>
    <row r="121" spans="1:5" ht="15" customHeight="1" x14ac:dyDescent="0.25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5">
      <c r="A122" s="163" t="s">
        <v>180</v>
      </c>
      <c r="B122" s="146">
        <f>'Institutional Supp'!F9</f>
        <v>1219127</v>
      </c>
      <c r="C122" s="146">
        <f>'Institutional Supp'!H9</f>
        <v>1287934</v>
      </c>
      <c r="D122" s="146">
        <f>'Institutional Supp'!J9</f>
        <v>1199774</v>
      </c>
      <c r="E122" s="164">
        <f t="shared" si="5"/>
        <v>-88160</v>
      </c>
    </row>
    <row r="123" spans="1:5" s="153" customFormat="1" ht="15" customHeight="1" x14ac:dyDescent="0.25">
      <c r="A123" s="165" t="s">
        <v>181</v>
      </c>
      <c r="B123" s="166">
        <f>B122+B121+B120</f>
        <v>3630982</v>
      </c>
      <c r="C123" s="166">
        <f>C122+C121+C120</f>
        <v>3657981</v>
      </c>
      <c r="D123" s="166">
        <f>D122+D121+D120</f>
        <v>3610892</v>
      </c>
      <c r="E123" s="167">
        <f t="shared" si="5"/>
        <v>-47089</v>
      </c>
    </row>
    <row r="124" spans="1:5" ht="15" customHeight="1" x14ac:dyDescent="0.25">
      <c r="A124" s="163" t="s">
        <v>260</v>
      </c>
      <c r="B124" s="146">
        <f>'Institutional Supp'!F12</f>
        <v>66195</v>
      </c>
      <c r="C124" s="146">
        <f>'Institutional Supp'!H12</f>
        <v>42600</v>
      </c>
      <c r="D124" s="146">
        <f>'Institutional Supp'!J12</f>
        <v>76000</v>
      </c>
      <c r="E124" s="164">
        <f t="shared" si="5"/>
        <v>33400</v>
      </c>
    </row>
    <row r="125" spans="1:5" ht="15" customHeight="1" x14ac:dyDescent="0.25">
      <c r="A125" s="163" t="s">
        <v>261</v>
      </c>
      <c r="B125" s="146">
        <f>'Institutional Supp'!F14</f>
        <v>867283</v>
      </c>
      <c r="C125" s="146">
        <f>'Institutional Supp'!H14</f>
        <v>875474</v>
      </c>
      <c r="D125" s="146">
        <f>'Institutional Supp'!J14</f>
        <v>927630</v>
      </c>
      <c r="E125" s="164">
        <f t="shared" si="5"/>
        <v>52156</v>
      </c>
    </row>
    <row r="126" spans="1:5" ht="15" customHeight="1" x14ac:dyDescent="0.25">
      <c r="A126" s="163" t="s">
        <v>262</v>
      </c>
      <c r="B126" s="146">
        <f>'Institutional Supp'!F16</f>
        <v>95942</v>
      </c>
      <c r="C126" s="146">
        <f>'Institutional Supp'!H16</f>
        <v>108247</v>
      </c>
      <c r="D126" s="146">
        <f>'Institutional Supp'!J16</f>
        <v>69500</v>
      </c>
      <c r="E126" s="164">
        <f t="shared" si="5"/>
        <v>-38747</v>
      </c>
    </row>
    <row r="127" spans="1:5" s="153" customFormat="1" ht="15" customHeight="1" x14ac:dyDescent="0.25">
      <c r="A127" s="165" t="s">
        <v>185</v>
      </c>
      <c r="B127" s="166">
        <f>B126+B125+B124</f>
        <v>1029420</v>
      </c>
      <c r="C127" s="166">
        <f>C126+C125+C124</f>
        <v>1026321</v>
      </c>
      <c r="D127" s="166">
        <f>D126+D125+D124</f>
        <v>1073130</v>
      </c>
      <c r="E127" s="167">
        <f t="shared" si="5"/>
        <v>46809</v>
      </c>
    </row>
    <row r="128" spans="1:5" ht="15" customHeight="1" x14ac:dyDescent="0.25">
      <c r="A128" s="163" t="s">
        <v>263</v>
      </c>
      <c r="B128" s="146">
        <f>'Institutional Supp'!F27</f>
        <v>213181</v>
      </c>
      <c r="C128" s="146">
        <f>'Institutional Supp'!H27</f>
        <v>149450</v>
      </c>
      <c r="D128" s="146">
        <f>'Institutional Supp'!J27</f>
        <v>43000</v>
      </c>
      <c r="E128" s="164">
        <f t="shared" si="5"/>
        <v>-106450</v>
      </c>
    </row>
    <row r="129" spans="1:7" ht="15" customHeight="1" x14ac:dyDescent="0.25">
      <c r="A129" s="163" t="s">
        <v>264</v>
      </c>
      <c r="B129" s="146">
        <f>'Institutional Supp'!F29</f>
        <v>343188</v>
      </c>
      <c r="C129" s="146">
        <f>'Institutional Supp'!H29</f>
        <v>1454682</v>
      </c>
      <c r="D129" s="146">
        <f>'Institutional Supp'!J29</f>
        <v>906909</v>
      </c>
      <c r="E129" s="164">
        <f t="shared" si="5"/>
        <v>-547773</v>
      </c>
    </row>
    <row r="130" spans="1:7" ht="15" customHeight="1" x14ac:dyDescent="0.25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5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556369</v>
      </c>
      <c r="C132" s="166">
        <f>C131+C130+C129+C128</f>
        <v>1604132</v>
      </c>
      <c r="D132" s="166">
        <f>D131+D130+D129+D128</f>
        <v>949909</v>
      </c>
      <c r="E132" s="167">
        <f t="shared" si="5"/>
        <v>-654223</v>
      </c>
    </row>
    <row r="133" spans="1:7" ht="15" customHeight="1" x14ac:dyDescent="0.25">
      <c r="A133" s="163" t="s">
        <v>267</v>
      </c>
      <c r="B133" s="146">
        <f>'Institutional Supp'!F32+'Institutional Supp'!F34</f>
        <v>143346</v>
      </c>
      <c r="C133" s="146">
        <f>'Institutional Supp'!H32+'Institutional Supp'!H34</f>
        <v>300000</v>
      </c>
      <c r="D133" s="146">
        <f>'Institutional Supp'!J32+'Institutional Supp'!J34</f>
        <v>233500</v>
      </c>
      <c r="E133" s="164">
        <f t="shared" si="5"/>
        <v>-66500</v>
      </c>
    </row>
    <row r="134" spans="1:7" ht="15" customHeight="1" x14ac:dyDescent="0.25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5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143346</v>
      </c>
      <c r="C136" s="166">
        <f>C135+C134+C133</f>
        <v>300000</v>
      </c>
      <c r="D136" s="166">
        <f>D135+D134+D133</f>
        <v>233500</v>
      </c>
      <c r="E136" s="167">
        <f t="shared" si="5"/>
        <v>-66500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5360117</v>
      </c>
      <c r="C138" s="173">
        <f>C136+C132+C127+C123+C137</f>
        <v>6588434</v>
      </c>
      <c r="D138" s="173">
        <f>D136+D132+D127+D123+D137</f>
        <v>5867431</v>
      </c>
      <c r="E138" s="174">
        <f t="shared" si="5"/>
        <v>-721003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Louisiana Delta Community College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5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5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5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5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5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5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5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5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5">
      <c r="A154" s="163" t="s">
        <v>264</v>
      </c>
      <c r="B154" s="146">
        <f>Scholarships!F29</f>
        <v>385</v>
      </c>
      <c r="C154" s="146">
        <f>Scholarships!H29</f>
        <v>45000</v>
      </c>
      <c r="D154" s="146">
        <f>Scholarships!J29</f>
        <v>51000</v>
      </c>
      <c r="E154" s="164">
        <f t="shared" si="6"/>
        <v>6000</v>
      </c>
    </row>
    <row r="155" spans="1:5" ht="15" customHeight="1" x14ac:dyDescent="0.25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5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385</v>
      </c>
      <c r="C157" s="166">
        <f>C156+C155+C154+C153</f>
        <v>45000</v>
      </c>
      <c r="D157" s="166">
        <f>D156+D155+D154+D153</f>
        <v>51000</v>
      </c>
      <c r="E157" s="167">
        <f t="shared" si="6"/>
        <v>6000</v>
      </c>
    </row>
    <row r="158" spans="1:5" ht="15" customHeight="1" x14ac:dyDescent="0.25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5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5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385</v>
      </c>
      <c r="C163" s="166">
        <f>C161+C157+C152+C148+C162</f>
        <v>45000</v>
      </c>
      <c r="D163" s="166">
        <f>D161+D157+D152+D148+D162</f>
        <v>51000</v>
      </c>
      <c r="E163" s="167">
        <f t="shared" si="6"/>
        <v>6000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5">
      <c r="A167" s="163" t="s">
        <v>178</v>
      </c>
      <c r="B167" s="146">
        <f>'OP&amp;M'!F7</f>
        <v>535867</v>
      </c>
      <c r="C167" s="146">
        <f>'OP&amp;M'!H7</f>
        <v>518766</v>
      </c>
      <c r="D167" s="146">
        <f>'OP&amp;M'!J7</f>
        <v>529867</v>
      </c>
      <c r="E167" s="164">
        <f t="shared" ref="E167:E185" si="7">D167-C167</f>
        <v>11101</v>
      </c>
    </row>
    <row r="168" spans="1:5" ht="15" customHeight="1" x14ac:dyDescent="0.25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5">
      <c r="A169" s="163" t="s">
        <v>180</v>
      </c>
      <c r="B169" s="146">
        <f>'OP&amp;M'!F9</f>
        <v>219485</v>
      </c>
      <c r="C169" s="146">
        <f>'OP&amp;M'!H9</f>
        <v>200835</v>
      </c>
      <c r="D169" s="146">
        <f>'OP&amp;M'!J9</f>
        <v>217085</v>
      </c>
      <c r="E169" s="164">
        <f t="shared" si="7"/>
        <v>16250</v>
      </c>
    </row>
    <row r="170" spans="1:5" s="153" customFormat="1" ht="15" customHeight="1" x14ac:dyDescent="0.25">
      <c r="A170" s="165" t="s">
        <v>181</v>
      </c>
      <c r="B170" s="166">
        <f>B169+B168+B167</f>
        <v>755352</v>
      </c>
      <c r="C170" s="166">
        <f>C169+C168+C167</f>
        <v>719601</v>
      </c>
      <c r="D170" s="166">
        <f>D169+D168+D167</f>
        <v>746952</v>
      </c>
      <c r="E170" s="167">
        <f t="shared" si="7"/>
        <v>27351</v>
      </c>
    </row>
    <row r="171" spans="1:5" ht="15" customHeight="1" x14ac:dyDescent="0.25">
      <c r="A171" s="163" t="s">
        <v>260</v>
      </c>
      <c r="B171" s="146">
        <f>'OP&amp;M'!F12</f>
        <v>995</v>
      </c>
      <c r="C171" s="146">
        <f>'OP&amp;M'!H12</f>
        <v>0</v>
      </c>
      <c r="D171" s="146">
        <f>'OP&amp;M'!J12</f>
        <v>1500</v>
      </c>
      <c r="E171" s="164">
        <f t="shared" si="7"/>
        <v>1500</v>
      </c>
    </row>
    <row r="172" spans="1:5" ht="15" customHeight="1" x14ac:dyDescent="0.25">
      <c r="A172" s="163" t="s">
        <v>261</v>
      </c>
      <c r="B172" s="146">
        <f>'OP&amp;M'!F14</f>
        <v>1994137</v>
      </c>
      <c r="C172" s="146">
        <f>'OP&amp;M'!H14</f>
        <v>1852900</v>
      </c>
      <c r="D172" s="146">
        <f>'OP&amp;M'!J14</f>
        <v>2113757</v>
      </c>
      <c r="E172" s="164">
        <f t="shared" si="7"/>
        <v>260857</v>
      </c>
    </row>
    <row r="173" spans="1:5" ht="15" customHeight="1" x14ac:dyDescent="0.25">
      <c r="A173" s="163" t="s">
        <v>262</v>
      </c>
      <c r="B173" s="146">
        <f>'OP&amp;M'!F16</f>
        <v>124679</v>
      </c>
      <c r="C173" s="146">
        <f>'OP&amp;M'!H16</f>
        <v>158500</v>
      </c>
      <c r="D173" s="146">
        <f>'OP&amp;M'!J16</f>
        <v>187250</v>
      </c>
      <c r="E173" s="164">
        <f t="shared" si="7"/>
        <v>28750</v>
      </c>
    </row>
    <row r="174" spans="1:5" s="153" customFormat="1" ht="15" customHeight="1" x14ac:dyDescent="0.25">
      <c r="A174" s="165" t="s">
        <v>185</v>
      </c>
      <c r="B174" s="166">
        <f>B173+B172+B171</f>
        <v>2119811</v>
      </c>
      <c r="C174" s="166">
        <f>C173+C172+C171</f>
        <v>2011400</v>
      </c>
      <c r="D174" s="166">
        <f>D173+D172+D171</f>
        <v>2302507</v>
      </c>
      <c r="E174" s="167">
        <f t="shared" si="7"/>
        <v>291107</v>
      </c>
    </row>
    <row r="175" spans="1:5" ht="15" customHeight="1" x14ac:dyDescent="0.25">
      <c r="A175" s="163" t="s">
        <v>263</v>
      </c>
      <c r="B175" s="146">
        <f>'OP&amp;M'!F27</f>
        <v>46039</v>
      </c>
      <c r="C175" s="146">
        <f>'OP&amp;M'!H27</f>
        <v>0</v>
      </c>
      <c r="D175" s="146">
        <f>'OP&amp;M'!J27</f>
        <v>52500</v>
      </c>
      <c r="E175" s="164">
        <f t="shared" si="7"/>
        <v>52500</v>
      </c>
    </row>
    <row r="176" spans="1:5" ht="15" customHeight="1" x14ac:dyDescent="0.25">
      <c r="A176" s="163" t="s">
        <v>264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5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5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46039</v>
      </c>
      <c r="C179" s="166">
        <f>C178+C177+C176+C175</f>
        <v>0</v>
      </c>
      <c r="D179" s="166">
        <f>D178+D177+D176+D175</f>
        <v>52500</v>
      </c>
      <c r="E179" s="167">
        <f t="shared" si="7"/>
        <v>52500</v>
      </c>
    </row>
    <row r="180" spans="1:5" ht="15" customHeight="1" x14ac:dyDescent="0.25">
      <c r="A180" s="163" t="s">
        <v>267</v>
      </c>
      <c r="B180" s="146">
        <f>'OP&amp;M'!F32+'OP&amp;M'!F34</f>
        <v>102199</v>
      </c>
      <c r="C180" s="146">
        <f>'OP&amp;M'!H32+'OP&amp;M'!H34</f>
        <v>42000</v>
      </c>
      <c r="D180" s="146">
        <f>'OP&amp;M'!J32+'OP&amp;M'!J34</f>
        <v>150500</v>
      </c>
      <c r="E180" s="164">
        <f t="shared" si="7"/>
        <v>108500</v>
      </c>
    </row>
    <row r="181" spans="1:5" ht="15" customHeight="1" x14ac:dyDescent="0.25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5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102199</v>
      </c>
      <c r="C183" s="166">
        <f>C182+C181+C180</f>
        <v>42000</v>
      </c>
      <c r="D183" s="166">
        <f>D182+D181+D180</f>
        <v>150500</v>
      </c>
      <c r="E183" s="167">
        <f t="shared" si="7"/>
        <v>108500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3023401</v>
      </c>
      <c r="C185" s="166">
        <f>C183+C179+C174+C170+C184</f>
        <v>2773001</v>
      </c>
      <c r="D185" s="166">
        <f>D183+D179+D174+D170+D184</f>
        <v>3252459</v>
      </c>
      <c r="E185" s="167">
        <f t="shared" si="7"/>
        <v>479458</v>
      </c>
    </row>
    <row r="186" spans="1:5" ht="15" customHeight="1" x14ac:dyDescent="0.25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5">
      <c r="A189" s="163" t="s">
        <v>178</v>
      </c>
      <c r="B189" s="146">
        <f t="shared" ref="B189:D191" si="8">B7+B29+B76+B51+B98+B120+B145+B167</f>
        <v>11802143</v>
      </c>
      <c r="C189" s="146">
        <f t="shared" si="8"/>
        <v>11526348</v>
      </c>
      <c r="D189" s="146">
        <f t="shared" si="8"/>
        <v>11775994</v>
      </c>
      <c r="E189" s="164">
        <f t="shared" ref="E189:E207" si="9">D189-C189</f>
        <v>249646</v>
      </c>
    </row>
    <row r="190" spans="1:5" ht="15" customHeight="1" x14ac:dyDescent="0.25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5">
      <c r="A191" s="163" t="s">
        <v>180</v>
      </c>
      <c r="B191" s="146">
        <f t="shared" si="8"/>
        <v>4789843</v>
      </c>
      <c r="C191" s="146">
        <f t="shared" si="8"/>
        <v>4990581</v>
      </c>
      <c r="D191" s="146">
        <f t="shared" si="8"/>
        <v>4788431</v>
      </c>
      <c r="E191" s="164">
        <f t="shared" si="9"/>
        <v>-202150</v>
      </c>
    </row>
    <row r="192" spans="1:5" s="153" customFormat="1" ht="15" customHeight="1" x14ac:dyDescent="0.25">
      <c r="A192" s="165" t="s">
        <v>181</v>
      </c>
      <c r="B192" s="166">
        <f>B191+B190+B189</f>
        <v>16591986</v>
      </c>
      <c r="C192" s="166">
        <f>C191+C190+C189</f>
        <v>16516929</v>
      </c>
      <c r="D192" s="166">
        <f>D191+D190+D189</f>
        <v>16564425</v>
      </c>
      <c r="E192" s="167">
        <f t="shared" si="9"/>
        <v>47496</v>
      </c>
    </row>
    <row r="193" spans="1:5" ht="15" customHeight="1" x14ac:dyDescent="0.25">
      <c r="A193" s="163" t="s">
        <v>260</v>
      </c>
      <c r="B193" s="146">
        <f t="shared" ref="B193:C195" si="10">B11+B33+B80+B55+B102+B124+B149+B171</f>
        <v>110806</v>
      </c>
      <c r="C193" s="146">
        <f t="shared" si="10"/>
        <v>74050</v>
      </c>
      <c r="D193" s="146">
        <f>D11+D33+D80+D55+D102+D124+D149+D171</f>
        <v>155026</v>
      </c>
      <c r="E193" s="164">
        <f t="shared" si="9"/>
        <v>80976</v>
      </c>
    </row>
    <row r="194" spans="1:5" ht="15" customHeight="1" x14ac:dyDescent="0.25">
      <c r="A194" s="163" t="s">
        <v>261</v>
      </c>
      <c r="B194" s="146">
        <f t="shared" si="10"/>
        <v>3344099</v>
      </c>
      <c r="C194" s="146">
        <f t="shared" si="10"/>
        <v>3246998</v>
      </c>
      <c r="D194" s="146">
        <f>D12+D34+D81+D56+D103+D125+D150+D172</f>
        <v>3637857</v>
      </c>
      <c r="E194" s="164">
        <f t="shared" si="9"/>
        <v>390859</v>
      </c>
    </row>
    <row r="195" spans="1:5" ht="15" customHeight="1" x14ac:dyDescent="0.25">
      <c r="A195" s="163" t="s">
        <v>262</v>
      </c>
      <c r="B195" s="146">
        <f t="shared" si="10"/>
        <v>251055</v>
      </c>
      <c r="C195" s="146">
        <f t="shared" si="10"/>
        <v>302072</v>
      </c>
      <c r="D195" s="146">
        <f>D13+D35+D82+D57+D104+D126+D151+D173</f>
        <v>315022</v>
      </c>
      <c r="E195" s="164">
        <f t="shared" si="9"/>
        <v>12950</v>
      </c>
    </row>
    <row r="196" spans="1:5" s="153" customFormat="1" ht="15" customHeight="1" x14ac:dyDescent="0.25">
      <c r="A196" s="165" t="s">
        <v>185</v>
      </c>
      <c r="B196" s="166">
        <f>B195+B194+B193</f>
        <v>3705960</v>
      </c>
      <c r="C196" s="166">
        <f>C195+C194+C193</f>
        <v>3623120</v>
      </c>
      <c r="D196" s="166">
        <f>D195+D194+D193</f>
        <v>4107905</v>
      </c>
      <c r="E196" s="167">
        <f t="shared" si="9"/>
        <v>484785</v>
      </c>
    </row>
    <row r="197" spans="1:5" ht="15" customHeight="1" x14ac:dyDescent="0.25">
      <c r="A197" s="163" t="s">
        <v>263</v>
      </c>
      <c r="B197" s="146">
        <f t="shared" ref="B197:C200" si="11">B15+B37+B84+B59+B106+B128+B153+B175</f>
        <v>267500</v>
      </c>
      <c r="C197" s="146">
        <f t="shared" si="11"/>
        <v>181575</v>
      </c>
      <c r="D197" s="146">
        <f>D15+D37+D84+D59+D106+D128+D153+D175</f>
        <v>101500</v>
      </c>
      <c r="E197" s="164">
        <f t="shared" si="9"/>
        <v>-80075</v>
      </c>
    </row>
    <row r="198" spans="1:5" ht="15" customHeight="1" x14ac:dyDescent="0.25">
      <c r="A198" s="163" t="s">
        <v>264</v>
      </c>
      <c r="B198" s="146">
        <f t="shared" si="11"/>
        <v>349360</v>
      </c>
      <c r="C198" s="146">
        <f t="shared" si="11"/>
        <v>1502682</v>
      </c>
      <c r="D198" s="146">
        <f>D16+D38+D85+D60+D107+D129+D154+D176</f>
        <v>960817</v>
      </c>
      <c r="E198" s="164">
        <f t="shared" si="9"/>
        <v>-541865</v>
      </c>
    </row>
    <row r="199" spans="1:5" ht="15" customHeight="1" x14ac:dyDescent="0.25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5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616860</v>
      </c>
      <c r="C201" s="166">
        <f>C200+C199+C198+C197</f>
        <v>1684257</v>
      </c>
      <c r="D201" s="166">
        <f>D200+D199+D198+D197</f>
        <v>1062317</v>
      </c>
      <c r="E201" s="167">
        <f t="shared" si="9"/>
        <v>-621940</v>
      </c>
    </row>
    <row r="202" spans="1:5" ht="15" customHeight="1" x14ac:dyDescent="0.25">
      <c r="A202" s="163" t="s">
        <v>267</v>
      </c>
      <c r="B202" s="146">
        <f t="shared" ref="B202:C204" si="12">B20+B42+B89+B64+B111+B133+B158+B180</f>
        <v>254191</v>
      </c>
      <c r="C202" s="146">
        <f t="shared" si="12"/>
        <v>342000</v>
      </c>
      <c r="D202" s="146">
        <f>D20+D42+D89+D64+D111+D133+D158+D180</f>
        <v>392500</v>
      </c>
      <c r="E202" s="164">
        <f t="shared" si="9"/>
        <v>50500</v>
      </c>
    </row>
    <row r="203" spans="1:5" ht="15" customHeight="1" x14ac:dyDescent="0.25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5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254191</v>
      </c>
      <c r="C205" s="166">
        <f>C204+C203+C202</f>
        <v>342000</v>
      </c>
      <c r="D205" s="166">
        <f>D204+D203+D202</f>
        <v>392500</v>
      </c>
      <c r="E205" s="167">
        <f t="shared" si="9"/>
        <v>50500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21168997</v>
      </c>
      <c r="C207" s="181">
        <f>C205+C201+C196+C192+C206</f>
        <v>22166306</v>
      </c>
      <c r="D207" s="181">
        <f>D205+D201+D196+D192+D206</f>
        <v>22127147</v>
      </c>
      <c r="E207" s="174">
        <f t="shared" si="9"/>
        <v>-39159</v>
      </c>
    </row>
    <row r="208" spans="1:5" ht="15" hidden="1" customHeight="1" x14ac:dyDescent="0.25">
      <c r="A208" s="96" t="s">
        <v>131</v>
      </c>
    </row>
    <row r="209" spans="1:7" ht="15" hidden="1" customHeight="1" x14ac:dyDescent="0.25">
      <c r="A209" s="96" t="s">
        <v>257</v>
      </c>
      <c r="C209" s="154" t="s">
        <v>79</v>
      </c>
      <c r="D209" s="155" t="str">
        <f>Revenue!B2</f>
        <v>Louisiana Delta Community College</v>
      </c>
      <c r="E209" s="155"/>
      <c r="F209" s="99"/>
      <c r="G209" s="99"/>
    </row>
    <row r="210" spans="1:7" ht="15" hidden="1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hidden="1" customHeight="1" thickTop="1" x14ac:dyDescent="0.25">
      <c r="A211" s="157"/>
      <c r="B211" s="158"/>
      <c r="C211" s="158"/>
      <c r="D211" s="158"/>
      <c r="E211" s="182"/>
    </row>
    <row r="212" spans="1:7" ht="15" hidden="1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hidden="1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hidden="1" customHeight="1" x14ac:dyDescent="0.25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hidden="1" customHeight="1" x14ac:dyDescent="0.25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hidden="1" customHeight="1" x14ac:dyDescent="0.25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hidden="1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hidden="1" customHeight="1" x14ac:dyDescent="0.25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hidden="1" customHeight="1" x14ac:dyDescent="0.25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hidden="1" customHeight="1" x14ac:dyDescent="0.25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hidden="1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hidden="1" customHeight="1" x14ac:dyDescent="0.25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hidden="1" customHeight="1" x14ac:dyDescent="0.25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hidden="1" customHeight="1" x14ac:dyDescent="0.25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hidden="1" customHeight="1" x14ac:dyDescent="0.25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hidden="1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hidden="1" customHeight="1" x14ac:dyDescent="0.25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hidden="1" customHeight="1" x14ac:dyDescent="0.25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hidden="1" customHeight="1" x14ac:dyDescent="0.25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hidden="1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hidden="1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hidden="1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5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5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5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5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5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5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5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5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5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5">
      <c r="A247" s="163" t="s">
        <v>266</v>
      </c>
      <c r="B247" s="146">
        <f>Transfers!F39</f>
        <v>666573</v>
      </c>
      <c r="C247" s="146">
        <f>Transfers!H39</f>
        <v>686370</v>
      </c>
      <c r="D247" s="146">
        <f>Transfers!J39</f>
        <v>557407</v>
      </c>
      <c r="E247" s="164">
        <f t="shared" si="14"/>
        <v>-128963</v>
      </c>
    </row>
    <row r="248" spans="1:5" s="153" customFormat="1" ht="15" customHeight="1" x14ac:dyDescent="0.25">
      <c r="A248" s="165" t="s">
        <v>190</v>
      </c>
      <c r="B248" s="166">
        <f>B247+B246+B245+B244</f>
        <v>666573</v>
      </c>
      <c r="C248" s="166">
        <f>C247+C246+C245+C244</f>
        <v>686370</v>
      </c>
      <c r="D248" s="166">
        <f>D247+D246+D245+D244</f>
        <v>557407</v>
      </c>
      <c r="E248" s="167">
        <f t="shared" si="14"/>
        <v>-128963</v>
      </c>
    </row>
    <row r="249" spans="1:5" ht="15" customHeight="1" x14ac:dyDescent="0.25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5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5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666573</v>
      </c>
      <c r="C254" s="166">
        <f>C252+C248+C243+C239+C253</f>
        <v>686370</v>
      </c>
      <c r="D254" s="166">
        <f>D252+D248+D243+D239+D253</f>
        <v>557407</v>
      </c>
      <c r="E254" s="167">
        <f t="shared" si="14"/>
        <v>-128963</v>
      </c>
    </row>
    <row r="255" spans="1:5" ht="15" hidden="1" customHeight="1" x14ac:dyDescent="0.25">
      <c r="A255" s="168" t="s">
        <v>117</v>
      </c>
      <c r="B255" s="169"/>
      <c r="C255" s="169"/>
      <c r="D255" s="169"/>
      <c r="E255" s="170"/>
    </row>
    <row r="256" spans="1:5" ht="15" hidden="1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hidden="1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hidden="1" customHeight="1" x14ac:dyDescent="0.25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hidden="1" customHeight="1" x14ac:dyDescent="0.25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hidden="1" customHeight="1" x14ac:dyDescent="0.25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hidden="1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hidden="1" customHeight="1" x14ac:dyDescent="0.25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hidden="1" customHeight="1" x14ac:dyDescent="0.25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hidden="1" customHeight="1" x14ac:dyDescent="0.25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hidden="1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hidden="1" customHeight="1" x14ac:dyDescent="0.25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hidden="1" customHeight="1" x14ac:dyDescent="0.25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hidden="1" customHeight="1" x14ac:dyDescent="0.25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hidden="1" customHeight="1" x14ac:dyDescent="0.25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hidden="1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hidden="1" customHeight="1" x14ac:dyDescent="0.25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hidden="1" customHeight="1" x14ac:dyDescent="0.25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hidden="1" customHeight="1" x14ac:dyDescent="0.25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hidden="1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hidden="1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hidden="1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Louisiana Delta Community College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5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5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5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5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5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5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5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5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5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5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5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5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5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5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5">
      <c r="A305" s="163" t="s">
        <v>178</v>
      </c>
      <c r="B305" s="146">
        <f t="shared" ref="B305:D307" si="17">B283+B258+B236+B214+B189</f>
        <v>11802143</v>
      </c>
      <c r="C305" s="146">
        <f t="shared" si="17"/>
        <v>11526348</v>
      </c>
      <c r="D305" s="146">
        <f t="shared" si="17"/>
        <v>11775994</v>
      </c>
      <c r="E305" s="164">
        <f t="shared" ref="E305:E323" si="18">D305-C305</f>
        <v>249646</v>
      </c>
    </row>
    <row r="306" spans="1:5" ht="15" customHeight="1" x14ac:dyDescent="0.25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5">
      <c r="A307" s="163" t="s">
        <v>180</v>
      </c>
      <c r="B307" s="146">
        <f t="shared" si="17"/>
        <v>4789843</v>
      </c>
      <c r="C307" s="146">
        <f t="shared" si="17"/>
        <v>4990581</v>
      </c>
      <c r="D307" s="146">
        <f t="shared" si="17"/>
        <v>4788431</v>
      </c>
      <c r="E307" s="164">
        <f t="shared" si="18"/>
        <v>-202150</v>
      </c>
    </row>
    <row r="308" spans="1:5" s="153" customFormat="1" ht="15" customHeight="1" x14ac:dyDescent="0.25">
      <c r="A308" s="165" t="s">
        <v>181</v>
      </c>
      <c r="B308" s="166">
        <f>B307+B306+B305</f>
        <v>16591986</v>
      </c>
      <c r="C308" s="166">
        <f>C307+C306+C305</f>
        <v>16516929</v>
      </c>
      <c r="D308" s="166">
        <f>D307+D306+D305</f>
        <v>16564425</v>
      </c>
      <c r="E308" s="167">
        <f t="shared" si="18"/>
        <v>47496</v>
      </c>
    </row>
    <row r="309" spans="1:5" ht="15" customHeight="1" x14ac:dyDescent="0.25">
      <c r="A309" s="163" t="s">
        <v>260</v>
      </c>
      <c r="B309" s="146">
        <f t="shared" ref="B309:C311" si="19">B287+B262+B240+B218+B193</f>
        <v>110806</v>
      </c>
      <c r="C309" s="146">
        <f t="shared" si="19"/>
        <v>74050</v>
      </c>
      <c r="D309" s="146">
        <f>D287+D262+D240+D218+D193</f>
        <v>155026</v>
      </c>
      <c r="E309" s="164">
        <f t="shared" si="18"/>
        <v>80976</v>
      </c>
    </row>
    <row r="310" spans="1:5" ht="15" customHeight="1" x14ac:dyDescent="0.25">
      <c r="A310" s="163" t="s">
        <v>261</v>
      </c>
      <c r="B310" s="146">
        <f t="shared" si="19"/>
        <v>3344099</v>
      </c>
      <c r="C310" s="146">
        <f t="shared" si="19"/>
        <v>3246998</v>
      </c>
      <c r="D310" s="146">
        <f>D288+D263+D241+D219+D194</f>
        <v>3637857</v>
      </c>
      <c r="E310" s="164">
        <f t="shared" si="18"/>
        <v>390859</v>
      </c>
    </row>
    <row r="311" spans="1:5" ht="15" customHeight="1" x14ac:dyDescent="0.25">
      <c r="A311" s="163" t="s">
        <v>262</v>
      </c>
      <c r="B311" s="146">
        <f t="shared" si="19"/>
        <v>251055</v>
      </c>
      <c r="C311" s="146">
        <f t="shared" si="19"/>
        <v>302072</v>
      </c>
      <c r="D311" s="146">
        <f>D289+D264+D242+D220+D195</f>
        <v>315022</v>
      </c>
      <c r="E311" s="164">
        <f t="shared" si="18"/>
        <v>12950</v>
      </c>
    </row>
    <row r="312" spans="1:5" s="153" customFormat="1" ht="15" customHeight="1" x14ac:dyDescent="0.25">
      <c r="A312" s="165" t="s">
        <v>185</v>
      </c>
      <c r="B312" s="166">
        <f>B311+B310+B309</f>
        <v>3705960</v>
      </c>
      <c r="C312" s="166">
        <f>C311+C310+C309</f>
        <v>3623120</v>
      </c>
      <c r="D312" s="166">
        <f>D311+D310+D309</f>
        <v>4107905</v>
      </c>
      <c r="E312" s="167">
        <f t="shared" si="18"/>
        <v>484785</v>
      </c>
    </row>
    <row r="313" spans="1:5" ht="15" customHeight="1" x14ac:dyDescent="0.25">
      <c r="A313" s="163" t="s">
        <v>263</v>
      </c>
      <c r="B313" s="146">
        <f t="shared" ref="B313:C316" si="20">B291+B266+B244+B222+B197</f>
        <v>267500</v>
      </c>
      <c r="C313" s="146">
        <f t="shared" si="20"/>
        <v>181575</v>
      </c>
      <c r="D313" s="146">
        <f>D291+D266+D244+D222+D197</f>
        <v>101500</v>
      </c>
      <c r="E313" s="164">
        <f t="shared" si="18"/>
        <v>-80075</v>
      </c>
    </row>
    <row r="314" spans="1:5" ht="15" customHeight="1" x14ac:dyDescent="0.25">
      <c r="A314" s="163" t="s">
        <v>264</v>
      </c>
      <c r="B314" s="146">
        <f t="shared" si="20"/>
        <v>349360</v>
      </c>
      <c r="C314" s="146">
        <f t="shared" si="20"/>
        <v>1502682</v>
      </c>
      <c r="D314" s="146">
        <f>D292+D267+D245+D223+D198</f>
        <v>960817</v>
      </c>
      <c r="E314" s="164">
        <f t="shared" si="18"/>
        <v>-541865</v>
      </c>
    </row>
    <row r="315" spans="1:5" ht="15" customHeight="1" x14ac:dyDescent="0.25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5">
      <c r="A316" s="163" t="s">
        <v>266</v>
      </c>
      <c r="B316" s="146">
        <f t="shared" si="20"/>
        <v>666573</v>
      </c>
      <c r="C316" s="146">
        <f t="shared" si="20"/>
        <v>686370</v>
      </c>
      <c r="D316" s="146">
        <f>D294+D269+D247+D225+D200</f>
        <v>557407</v>
      </c>
      <c r="E316" s="164">
        <f t="shared" si="18"/>
        <v>-128963</v>
      </c>
    </row>
    <row r="317" spans="1:5" s="153" customFormat="1" ht="15" customHeight="1" x14ac:dyDescent="0.25">
      <c r="A317" s="165" t="s">
        <v>190</v>
      </c>
      <c r="B317" s="166">
        <f>B316+B315+B314+B313</f>
        <v>1283433</v>
      </c>
      <c r="C317" s="166">
        <f>C316+C315+C314+C313</f>
        <v>2370627</v>
      </c>
      <c r="D317" s="166">
        <f>D316+D315+D314+D313</f>
        <v>1619724</v>
      </c>
      <c r="E317" s="167">
        <f t="shared" si="18"/>
        <v>-750903</v>
      </c>
    </row>
    <row r="318" spans="1:5" ht="15" customHeight="1" x14ac:dyDescent="0.25">
      <c r="A318" s="163" t="s">
        <v>267</v>
      </c>
      <c r="B318" s="146">
        <f t="shared" ref="B318:C320" si="21">B296+B271+B249+B227+B202</f>
        <v>254191</v>
      </c>
      <c r="C318" s="146">
        <f t="shared" si="21"/>
        <v>342000</v>
      </c>
      <c r="D318" s="146">
        <f>D296+D271+D249+D227+D202</f>
        <v>392500</v>
      </c>
      <c r="E318" s="164">
        <f t="shared" si="18"/>
        <v>50500</v>
      </c>
    </row>
    <row r="319" spans="1:5" ht="15" customHeight="1" x14ac:dyDescent="0.25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5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254191</v>
      </c>
      <c r="C321" s="166">
        <f>C320+C319+C318</f>
        <v>342000</v>
      </c>
      <c r="D321" s="166">
        <f>D320+D319+D318</f>
        <v>392500</v>
      </c>
      <c r="E321" s="167">
        <f t="shared" si="18"/>
        <v>50500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21835570</v>
      </c>
      <c r="C323" s="181">
        <f>C321+C317+C312+C308+C322</f>
        <v>22852676</v>
      </c>
      <c r="D323" s="174">
        <f>D321+D317+D312+D308+D322</f>
        <v>22684554</v>
      </c>
      <c r="E323" s="174">
        <f t="shared" si="18"/>
        <v>-168122</v>
      </c>
    </row>
    <row r="324" spans="1:5" ht="15" customHeight="1" x14ac:dyDescent="0.25">
      <c r="A324" s="192"/>
      <c r="B324" s="193"/>
      <c r="C324" s="193"/>
      <c r="D324" s="193"/>
      <c r="E324" s="193"/>
    </row>
    <row r="326" spans="1:5" ht="15" customHeight="1" x14ac:dyDescent="0.25">
      <c r="A326" s="153" t="s">
        <v>534</v>
      </c>
    </row>
  </sheetData>
  <pageMargins left="0.25" right="0.25" top="0.25" bottom="0.25" header="0" footer="0"/>
  <pageSetup paperSize="5" scale="57" fitToHeight="2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tabColor rgb="FFFFFF00"/>
    <pageSetUpPr fitToPage="1"/>
  </sheetPr>
  <dimension ref="A1:K64"/>
  <sheetViews>
    <sheetView showOutlineSymbols="0" zoomScale="80" zoomScaleNormal="80" workbookViewId="0">
      <pane xSplit="1" ySplit="6" topLeftCell="B40" activePane="bottomRight" state="frozen"/>
      <selection activeCell="E30" sqref="E30"/>
      <selection pane="topRight" activeCell="E30" sqref="E30"/>
      <selection pane="bottomLeft" activeCell="E30" sqref="E30"/>
      <selection pane="bottomRight" activeCell="L21" sqref="L21"/>
    </sheetView>
  </sheetViews>
  <sheetFormatPr defaultColWidth="12.44140625" defaultRowHeight="15" customHeight="1" x14ac:dyDescent="0.25"/>
  <cols>
    <col min="1" max="1" width="105" style="424" customWidth="1"/>
    <col min="2" max="2" width="10.33203125" style="424" bestFit="1" customWidth="1"/>
    <col min="3" max="3" width="16" style="424" bestFit="1" customWidth="1"/>
    <col min="4" max="4" width="10.5546875" style="424" bestFit="1" customWidth="1"/>
    <col min="5" max="5" width="9.33203125" style="424" bestFit="1" customWidth="1"/>
    <col min="6" max="6" width="13.33203125" style="424" bestFit="1" customWidth="1"/>
    <col min="7" max="7" width="16" style="424" bestFit="1" customWidth="1"/>
    <col min="8" max="8" width="11" style="424" bestFit="1" customWidth="1"/>
    <col min="9" max="16384" width="12.44140625" style="424"/>
  </cols>
  <sheetData>
    <row r="1" spans="1:11" s="415" customFormat="1" ht="20.100000000000001" customHeight="1" x14ac:dyDescent="0.3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3">
      <c r="A2" s="411" t="s">
        <v>471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5">
      <c r="A3" s="416" t="s">
        <v>472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473</v>
      </c>
      <c r="C4" s="419" t="s">
        <v>535</v>
      </c>
      <c r="D4" s="420" t="s">
        <v>135</v>
      </c>
      <c r="E4" s="421" t="s">
        <v>473</v>
      </c>
      <c r="F4" s="422" t="s">
        <v>474</v>
      </c>
      <c r="G4" s="419" t="s">
        <v>535</v>
      </c>
      <c r="H4" s="423" t="s">
        <v>136</v>
      </c>
    </row>
    <row r="5" spans="1:11" ht="15" customHeight="1" x14ac:dyDescent="0.25">
      <c r="A5" s="425" t="s">
        <v>236</v>
      </c>
      <c r="B5" s="426" t="s">
        <v>474</v>
      </c>
      <c r="C5" s="426" t="s">
        <v>475</v>
      </c>
      <c r="D5" s="427" t="s">
        <v>544</v>
      </c>
      <c r="E5" s="428" t="s">
        <v>476</v>
      </c>
      <c r="F5" s="426" t="s">
        <v>477</v>
      </c>
      <c r="G5" s="426" t="s">
        <v>475</v>
      </c>
      <c r="H5" s="545" t="s">
        <v>566</v>
      </c>
    </row>
    <row r="6" spans="1:11" ht="15" customHeight="1" x14ac:dyDescent="0.25">
      <c r="A6" s="429" t="s">
        <v>478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5">
      <c r="A7" s="435" t="s">
        <v>479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5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5">
      <c r="A9" s="442" t="s">
        <v>480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5">
      <c r="A10" s="442" t="s">
        <v>481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5">
      <c r="A11" s="442" t="s">
        <v>482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5">
      <c r="A12" s="442" t="s">
        <v>483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5">
      <c r="A13" s="442" t="s">
        <v>484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5">
      <c r="A14" s="442" t="s">
        <v>485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5">
      <c r="A15" s="442" t="s">
        <v>486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5">
      <c r="A16" s="442" t="s">
        <v>487</v>
      </c>
      <c r="B16" s="442"/>
      <c r="C16" s="443"/>
      <c r="D16" s="444"/>
      <c r="E16" s="445"/>
      <c r="F16" s="446"/>
      <c r="G16" s="443"/>
      <c r="H16" s="447"/>
    </row>
    <row r="17" spans="1:8" ht="15" customHeight="1" x14ac:dyDescent="0.25">
      <c r="A17" s="442" t="s">
        <v>488</v>
      </c>
      <c r="B17" s="442"/>
      <c r="C17" s="443"/>
      <c r="D17" s="444"/>
      <c r="E17" s="445"/>
      <c r="F17" s="446"/>
      <c r="G17" s="443"/>
      <c r="H17" s="447"/>
    </row>
    <row r="18" spans="1:8" ht="15" customHeight="1" x14ac:dyDescent="0.25">
      <c r="A18" s="442" t="s">
        <v>489</v>
      </c>
      <c r="B18" s="442"/>
      <c r="C18" s="443"/>
      <c r="D18" s="444"/>
      <c r="E18" s="445"/>
      <c r="F18" s="446"/>
      <c r="G18" s="443"/>
      <c r="H18" s="447"/>
    </row>
    <row r="19" spans="1:8" ht="15" customHeight="1" x14ac:dyDescent="0.25">
      <c r="A19" s="442" t="s">
        <v>490</v>
      </c>
      <c r="B19" s="442"/>
      <c r="C19" s="443"/>
      <c r="D19" s="444"/>
      <c r="E19" s="445"/>
      <c r="F19" s="446"/>
      <c r="G19" s="443"/>
      <c r="H19" s="447"/>
    </row>
    <row r="20" spans="1:8" ht="15" customHeight="1" x14ac:dyDescent="0.25">
      <c r="A20" s="442" t="s">
        <v>491</v>
      </c>
      <c r="B20" s="442"/>
      <c r="C20" s="443"/>
      <c r="D20" s="444"/>
      <c r="E20" s="445"/>
      <c r="F20" s="446"/>
      <c r="G20" s="443"/>
      <c r="H20" s="447"/>
    </row>
    <row r="21" spans="1:8" ht="15" customHeight="1" x14ac:dyDescent="0.25">
      <c r="A21" s="442" t="s">
        <v>492</v>
      </c>
      <c r="B21" s="442"/>
      <c r="C21" s="443"/>
      <c r="D21" s="444"/>
      <c r="E21" s="445"/>
      <c r="F21" s="446"/>
      <c r="G21" s="443"/>
      <c r="H21" s="447"/>
    </row>
    <row r="22" spans="1:8" ht="15" customHeight="1" x14ac:dyDescent="0.25">
      <c r="A22" s="442" t="s">
        <v>493</v>
      </c>
      <c r="B22" s="442"/>
      <c r="C22" s="443"/>
      <c r="D22" s="444"/>
      <c r="E22" s="445"/>
      <c r="F22" s="446"/>
      <c r="G22" s="443"/>
      <c r="H22" s="447"/>
    </row>
    <row r="23" spans="1:8" ht="15" customHeight="1" x14ac:dyDescent="0.25">
      <c r="A23" s="442" t="s">
        <v>494</v>
      </c>
      <c r="B23" s="442"/>
      <c r="C23" s="443"/>
      <c r="D23" s="444"/>
      <c r="E23" s="445"/>
      <c r="F23" s="446"/>
      <c r="G23" s="443"/>
      <c r="H23" s="447"/>
    </row>
    <row r="24" spans="1:8" ht="15" customHeight="1" x14ac:dyDescent="0.25">
      <c r="A24" s="442" t="s">
        <v>495</v>
      </c>
      <c r="B24" s="442"/>
      <c r="C24" s="443"/>
      <c r="D24" s="444"/>
      <c r="E24" s="445"/>
      <c r="F24" s="446"/>
      <c r="G24" s="443"/>
      <c r="H24" s="447"/>
    </row>
    <row r="25" spans="1:8" ht="15" customHeight="1" x14ac:dyDescent="0.25">
      <c r="A25" s="442" t="s">
        <v>496</v>
      </c>
      <c r="B25" s="442"/>
      <c r="C25" s="443"/>
      <c r="D25" s="444"/>
      <c r="E25" s="445"/>
      <c r="F25" s="446"/>
      <c r="G25" s="443"/>
      <c r="H25" s="447"/>
    </row>
    <row r="26" spans="1:8" ht="15" customHeight="1" x14ac:dyDescent="0.25">
      <c r="A26" s="442" t="s">
        <v>497</v>
      </c>
      <c r="B26" s="442"/>
      <c r="C26" s="443"/>
      <c r="D26" s="444"/>
      <c r="E26" s="445"/>
      <c r="F26" s="446"/>
      <c r="G26" s="443"/>
      <c r="H26" s="447"/>
    </row>
    <row r="27" spans="1:8" ht="15" customHeight="1" x14ac:dyDescent="0.25">
      <c r="A27" s="442" t="s">
        <v>498</v>
      </c>
      <c r="B27" s="442"/>
      <c r="C27" s="443"/>
      <c r="D27" s="444"/>
      <c r="E27" s="445"/>
      <c r="F27" s="446"/>
      <c r="G27" s="443"/>
      <c r="H27" s="447"/>
    </row>
    <row r="28" spans="1:8" ht="15" customHeight="1" x14ac:dyDescent="0.25">
      <c r="A28" s="442" t="s">
        <v>499</v>
      </c>
      <c r="B28" s="569"/>
      <c r="C28" s="443"/>
      <c r="D28" s="444"/>
      <c r="E28" s="445"/>
      <c r="F28" s="446"/>
      <c r="G28" s="443"/>
      <c r="H28" s="447"/>
    </row>
    <row r="29" spans="1:8" ht="15" customHeight="1" x14ac:dyDescent="0.25">
      <c r="A29" s="565" t="s">
        <v>579</v>
      </c>
      <c r="B29" s="569">
        <v>1</v>
      </c>
      <c r="C29" s="443">
        <f>+D29/B29</f>
        <v>385</v>
      </c>
      <c r="D29" s="444">
        <v>385</v>
      </c>
      <c r="E29" s="445">
        <v>1</v>
      </c>
      <c r="F29" s="446"/>
      <c r="G29" s="443">
        <v>385</v>
      </c>
      <c r="H29" s="447">
        <v>400</v>
      </c>
    </row>
    <row r="30" spans="1:8" ht="15" customHeight="1" x14ac:dyDescent="0.25">
      <c r="A30" s="564" t="s">
        <v>580</v>
      </c>
      <c r="B30" s="569">
        <v>0</v>
      </c>
      <c r="C30" s="443">
        <v>0</v>
      </c>
      <c r="D30" s="444">
        <v>0</v>
      </c>
      <c r="E30" s="445"/>
      <c r="F30" s="446"/>
      <c r="G30" s="443"/>
      <c r="H30" s="447"/>
    </row>
    <row r="31" spans="1:8" ht="15" customHeight="1" x14ac:dyDescent="0.25">
      <c r="A31" s="442"/>
      <c r="B31" s="569"/>
      <c r="C31" s="443"/>
      <c r="D31" s="444"/>
      <c r="E31" s="445"/>
      <c r="F31" s="446"/>
      <c r="G31" s="443"/>
      <c r="H31" s="447"/>
    </row>
    <row r="32" spans="1:8" ht="15" customHeight="1" x14ac:dyDescent="0.25">
      <c r="A32" s="566" t="s">
        <v>500</v>
      </c>
      <c r="B32" s="570">
        <f>SUM(B7:B31)</f>
        <v>1</v>
      </c>
      <c r="C32" s="448">
        <f>IFERROR(D32/B32,)</f>
        <v>385</v>
      </c>
      <c r="D32" s="449">
        <f>SUM(D6:D31)</f>
        <v>385</v>
      </c>
      <c r="E32" s="450">
        <f>SUM(E7:E31)</f>
        <v>1</v>
      </c>
      <c r="F32" s="451">
        <f>SUM(F6:F31)</f>
        <v>0</v>
      </c>
      <c r="G32" s="448">
        <f>IFERROR(H32/(F32+E32),)</f>
        <v>400</v>
      </c>
      <c r="H32" s="452">
        <f>SUM(H7:H31)</f>
        <v>400</v>
      </c>
    </row>
    <row r="33" spans="1:9" ht="15" customHeight="1" x14ac:dyDescent="0.25">
      <c r="A33" s="453"/>
      <c r="B33" s="454"/>
      <c r="C33" s="455"/>
      <c r="D33" s="455"/>
      <c r="E33" s="445"/>
      <c r="F33" s="445"/>
      <c r="G33" s="455"/>
      <c r="H33" s="455"/>
    </row>
    <row r="34" spans="1:9" ht="15" customHeight="1" x14ac:dyDescent="0.25">
      <c r="A34" s="456" t="s">
        <v>501</v>
      </c>
      <c r="B34" s="435"/>
      <c r="C34" s="435"/>
      <c r="D34" s="457"/>
      <c r="E34" s="438"/>
      <c r="F34" s="439"/>
      <c r="G34" s="436"/>
      <c r="H34" s="458"/>
      <c r="I34" s="435"/>
    </row>
    <row r="35" spans="1:9" ht="15" customHeight="1" x14ac:dyDescent="0.25">
      <c r="A35" s="459" t="s">
        <v>502</v>
      </c>
      <c r="B35" s="460"/>
      <c r="C35" s="460"/>
      <c r="D35" s="461"/>
      <c r="E35" s="462"/>
      <c r="F35" s="463"/>
      <c r="G35" s="464"/>
      <c r="H35" s="464"/>
      <c r="I35" s="435"/>
    </row>
    <row r="36" spans="1:9" ht="15" customHeight="1" x14ac:dyDescent="0.25">
      <c r="A36" s="465" t="s">
        <v>503</v>
      </c>
      <c r="B36" s="442"/>
      <c r="C36" s="443"/>
      <c r="D36" s="444"/>
      <c r="E36" s="445"/>
      <c r="F36" s="446"/>
      <c r="G36" s="443"/>
      <c r="H36" s="466"/>
      <c r="I36" s="435"/>
    </row>
    <row r="37" spans="1:9" ht="15" customHeight="1" x14ac:dyDescent="0.25">
      <c r="A37" s="435" t="s">
        <v>504</v>
      </c>
      <c r="B37" s="435">
        <v>2</v>
      </c>
      <c r="C37" s="436">
        <f>+D37/B37</f>
        <v>2585.5</v>
      </c>
      <c r="D37" s="437">
        <v>5171</v>
      </c>
      <c r="E37" s="438">
        <v>2</v>
      </c>
      <c r="F37" s="439"/>
      <c r="G37" s="436">
        <v>2586</v>
      </c>
      <c r="H37" s="458">
        <v>5171</v>
      </c>
      <c r="I37" s="435"/>
    </row>
    <row r="38" spans="1:9" ht="15" customHeight="1" x14ac:dyDescent="0.25">
      <c r="A38" s="467" t="s">
        <v>505</v>
      </c>
      <c r="B38" s="442"/>
      <c r="C38" s="443"/>
      <c r="D38" s="444"/>
      <c r="E38" s="454"/>
      <c r="F38" s="442"/>
      <c r="G38" s="443"/>
      <c r="H38" s="466"/>
      <c r="I38" s="435"/>
    </row>
    <row r="39" spans="1:9" ht="15" customHeight="1" x14ac:dyDescent="0.25">
      <c r="A39" s="467" t="s">
        <v>506</v>
      </c>
      <c r="B39" s="442"/>
      <c r="C39" s="443"/>
      <c r="D39" s="444"/>
      <c r="E39" s="445"/>
      <c r="F39" s="446"/>
      <c r="G39" s="443"/>
      <c r="H39" s="466"/>
      <c r="I39" s="435"/>
    </row>
    <row r="40" spans="1:9" ht="15" customHeight="1" x14ac:dyDescent="0.25">
      <c r="A40" s="442" t="s">
        <v>507</v>
      </c>
      <c r="B40" s="442"/>
      <c r="C40" s="443"/>
      <c r="D40" s="444"/>
      <c r="E40" s="445"/>
      <c r="F40" s="446"/>
      <c r="G40" s="443"/>
      <c r="H40" s="466"/>
      <c r="I40" s="435"/>
    </row>
    <row r="41" spans="1:9" ht="15" customHeight="1" x14ac:dyDescent="0.25">
      <c r="A41" s="467" t="s">
        <v>508</v>
      </c>
      <c r="B41" s="442"/>
      <c r="C41" s="443"/>
      <c r="D41" s="444"/>
      <c r="E41" s="445"/>
      <c r="F41" s="446"/>
      <c r="G41" s="443"/>
      <c r="H41" s="466"/>
      <c r="I41" s="435"/>
    </row>
    <row r="42" spans="1:9" ht="15" customHeight="1" x14ac:dyDescent="0.25">
      <c r="A42" s="467" t="s">
        <v>509</v>
      </c>
      <c r="B42" s="442"/>
      <c r="C42" s="443"/>
      <c r="D42" s="444"/>
      <c r="E42" s="445"/>
      <c r="F42" s="446"/>
      <c r="G42" s="443"/>
      <c r="H42" s="466"/>
      <c r="I42" s="435"/>
    </row>
    <row r="43" spans="1:9" ht="15" customHeight="1" x14ac:dyDescent="0.25">
      <c r="A43" s="467" t="s">
        <v>510</v>
      </c>
      <c r="B43" s="442">
        <v>48</v>
      </c>
      <c r="C43" s="443">
        <f>+D43/B43</f>
        <v>1492.6458333333333</v>
      </c>
      <c r="D43" s="444">
        <v>71647</v>
      </c>
      <c r="E43" s="445">
        <v>40</v>
      </c>
      <c r="F43" s="446"/>
      <c r="G43" s="443">
        <v>1493</v>
      </c>
      <c r="H43" s="466">
        <v>59720</v>
      </c>
      <c r="I43" s="435"/>
    </row>
    <row r="44" spans="1:9" ht="15" customHeight="1" x14ac:dyDescent="0.25">
      <c r="A44" s="467" t="s">
        <v>511</v>
      </c>
      <c r="B44" s="442"/>
      <c r="C44" s="443"/>
      <c r="D44" s="444"/>
      <c r="E44" s="445"/>
      <c r="F44" s="446"/>
      <c r="G44" s="443"/>
      <c r="H44" s="466"/>
      <c r="I44" s="435"/>
    </row>
    <row r="45" spans="1:9" ht="15" customHeight="1" x14ac:dyDescent="0.25">
      <c r="A45" s="467" t="s">
        <v>512</v>
      </c>
      <c r="B45" s="442"/>
      <c r="C45" s="443"/>
      <c r="D45" s="444"/>
      <c r="E45" s="445"/>
      <c r="F45" s="446"/>
      <c r="G45" s="443"/>
      <c r="H45" s="466"/>
      <c r="I45" s="435"/>
    </row>
    <row r="46" spans="1:9" ht="15" customHeight="1" x14ac:dyDescent="0.25">
      <c r="A46" s="467" t="s">
        <v>596</v>
      </c>
      <c r="B46" s="442">
        <v>65</v>
      </c>
      <c r="C46" s="443">
        <f>+D46/B46</f>
        <v>1964.9076923076923</v>
      </c>
      <c r="D46" s="444">
        <v>127719</v>
      </c>
      <c r="E46" s="445">
        <v>65</v>
      </c>
      <c r="F46" s="446"/>
      <c r="G46" s="443">
        <v>1965</v>
      </c>
      <c r="H46" s="466">
        <v>127725</v>
      </c>
      <c r="I46" s="435"/>
    </row>
    <row r="47" spans="1:9" ht="15" customHeight="1" x14ac:dyDescent="0.25">
      <c r="A47" s="468" t="s">
        <v>513</v>
      </c>
      <c r="B47" s="442"/>
      <c r="C47" s="443"/>
      <c r="D47" s="444"/>
      <c r="E47" s="445"/>
      <c r="F47" s="446"/>
      <c r="G47" s="443"/>
      <c r="H47" s="466"/>
      <c r="I47" s="435"/>
    </row>
    <row r="48" spans="1:9" ht="15" customHeight="1" x14ac:dyDescent="0.25">
      <c r="A48" s="469" t="s">
        <v>514</v>
      </c>
      <c r="B48" s="435">
        <v>35</v>
      </c>
      <c r="C48" s="436">
        <f>+D48/B48</f>
        <v>870.42857142857144</v>
      </c>
      <c r="D48" s="437">
        <v>30465</v>
      </c>
      <c r="E48" s="438">
        <v>35</v>
      </c>
      <c r="F48" s="439"/>
      <c r="G48" s="436">
        <v>870</v>
      </c>
      <c r="H48" s="458">
        <v>30450</v>
      </c>
      <c r="I48" s="435"/>
    </row>
    <row r="49" spans="1:9" ht="15" customHeight="1" x14ac:dyDescent="0.25">
      <c r="A49" s="467" t="s">
        <v>515</v>
      </c>
      <c r="B49" s="442"/>
      <c r="C49" s="443"/>
      <c r="D49" s="444"/>
      <c r="E49" s="445"/>
      <c r="F49" s="446"/>
      <c r="G49" s="443"/>
      <c r="H49" s="466"/>
      <c r="I49" s="435"/>
    </row>
    <row r="50" spans="1:9" ht="15" customHeight="1" x14ac:dyDescent="0.25">
      <c r="A50" s="467" t="s">
        <v>516</v>
      </c>
      <c r="B50" s="442"/>
      <c r="C50" s="443"/>
      <c r="D50" s="444"/>
      <c r="E50" s="445"/>
      <c r="F50" s="446"/>
      <c r="G50" s="443"/>
      <c r="H50" s="466"/>
      <c r="I50" s="435"/>
    </row>
    <row r="51" spans="1:9" ht="15" customHeight="1" x14ac:dyDescent="0.25">
      <c r="A51" s="573" t="s">
        <v>597</v>
      </c>
      <c r="B51" s="442">
        <v>1</v>
      </c>
      <c r="C51" s="443">
        <f t="shared" ref="C51:C57" si="0">+D51/B51</f>
        <v>530</v>
      </c>
      <c r="D51" s="444">
        <v>530</v>
      </c>
      <c r="E51" s="445">
        <v>1</v>
      </c>
      <c r="F51" s="446"/>
      <c r="G51" s="443"/>
      <c r="H51" s="466">
        <v>530</v>
      </c>
      <c r="I51" s="435"/>
    </row>
    <row r="52" spans="1:9" ht="15" customHeight="1" x14ac:dyDescent="0.25">
      <c r="A52" s="573" t="s">
        <v>598</v>
      </c>
      <c r="B52" s="442">
        <v>34</v>
      </c>
      <c r="C52" s="443">
        <f t="shared" si="0"/>
        <v>965.85294117647061</v>
      </c>
      <c r="D52" s="444">
        <v>32839</v>
      </c>
      <c r="E52" s="445">
        <v>30</v>
      </c>
      <c r="F52" s="446"/>
      <c r="G52" s="443"/>
      <c r="H52" s="466">
        <v>28980</v>
      </c>
      <c r="I52" s="435"/>
    </row>
    <row r="53" spans="1:9" ht="15" customHeight="1" x14ac:dyDescent="0.25">
      <c r="A53" s="573" t="s">
        <v>599</v>
      </c>
      <c r="B53" s="442">
        <v>25</v>
      </c>
      <c r="C53" s="443">
        <f t="shared" si="0"/>
        <v>1009.76</v>
      </c>
      <c r="D53" s="444">
        <v>25244</v>
      </c>
      <c r="E53" s="445">
        <v>25</v>
      </c>
      <c r="F53" s="446"/>
      <c r="G53" s="443">
        <v>1010</v>
      </c>
      <c r="H53" s="466">
        <v>25000</v>
      </c>
      <c r="I53" s="435"/>
    </row>
    <row r="54" spans="1:9" ht="15" customHeight="1" x14ac:dyDescent="0.25">
      <c r="A54" s="573" t="s">
        <v>600</v>
      </c>
      <c r="B54" s="442">
        <v>2</v>
      </c>
      <c r="C54" s="443">
        <f t="shared" si="0"/>
        <v>653.5</v>
      </c>
      <c r="D54" s="444">
        <v>1307</v>
      </c>
      <c r="E54" s="445">
        <v>2</v>
      </c>
      <c r="F54" s="446"/>
      <c r="G54" s="443">
        <v>654</v>
      </c>
      <c r="H54" s="466">
        <v>1350</v>
      </c>
      <c r="I54" s="435"/>
    </row>
    <row r="55" spans="1:9" ht="15" customHeight="1" x14ac:dyDescent="0.25">
      <c r="A55" s="573" t="s">
        <v>601</v>
      </c>
      <c r="B55" s="442">
        <v>610</v>
      </c>
      <c r="C55" s="443">
        <f t="shared" si="0"/>
        <v>214.99180327868854</v>
      </c>
      <c r="D55" s="444">
        <v>131145</v>
      </c>
      <c r="E55" s="445">
        <v>600</v>
      </c>
      <c r="F55" s="446"/>
      <c r="G55" s="443">
        <v>215</v>
      </c>
      <c r="H55" s="466">
        <v>129000</v>
      </c>
      <c r="I55" s="435"/>
    </row>
    <row r="56" spans="1:9" ht="15" customHeight="1" x14ac:dyDescent="0.25">
      <c r="A56" s="573" t="s">
        <v>602</v>
      </c>
      <c r="B56" s="442">
        <v>4</v>
      </c>
      <c r="C56" s="443">
        <f t="shared" si="0"/>
        <v>53</v>
      </c>
      <c r="D56" s="444">
        <v>212</v>
      </c>
      <c r="E56" s="445">
        <v>10</v>
      </c>
      <c r="F56" s="446"/>
      <c r="G56" s="443">
        <v>53</v>
      </c>
      <c r="H56" s="466">
        <v>530</v>
      </c>
      <c r="I56" s="435"/>
    </row>
    <row r="57" spans="1:9" ht="15" customHeight="1" x14ac:dyDescent="0.25">
      <c r="A57" s="573" t="s">
        <v>603</v>
      </c>
      <c r="B57" s="442">
        <v>0</v>
      </c>
      <c r="C57" s="443" t="e">
        <f t="shared" si="0"/>
        <v>#DIV/0!</v>
      </c>
      <c r="D57" s="444">
        <v>0</v>
      </c>
      <c r="E57" s="445">
        <v>10</v>
      </c>
      <c r="F57" s="446"/>
      <c r="G57" s="443">
        <v>4612</v>
      </c>
      <c r="H57" s="466">
        <v>46000</v>
      </c>
      <c r="I57" s="435"/>
    </row>
    <row r="58" spans="1:9" ht="15" customHeight="1" x14ac:dyDescent="0.25">
      <c r="A58" s="468" t="s">
        <v>517</v>
      </c>
      <c r="B58" s="442"/>
      <c r="C58" s="443"/>
      <c r="D58" s="444"/>
      <c r="E58" s="445"/>
      <c r="F58" s="446"/>
      <c r="G58" s="443"/>
      <c r="H58" s="466"/>
      <c r="I58" s="435"/>
    </row>
    <row r="59" spans="1:9" ht="15" customHeight="1" x14ac:dyDescent="0.25">
      <c r="A59" s="469" t="s">
        <v>518</v>
      </c>
      <c r="B59" s="435"/>
      <c r="C59" s="436"/>
      <c r="D59" s="437"/>
      <c r="E59" s="438"/>
      <c r="F59" s="439"/>
      <c r="G59" s="436"/>
      <c r="H59" s="458"/>
      <c r="I59" s="435"/>
    </row>
    <row r="60" spans="1:9" ht="15" customHeight="1" x14ac:dyDescent="0.25">
      <c r="A60" s="467" t="s">
        <v>519</v>
      </c>
      <c r="B60" s="442"/>
      <c r="C60" s="443"/>
      <c r="D60" s="444"/>
      <c r="E60" s="445"/>
      <c r="F60" s="446"/>
      <c r="G60" s="443"/>
      <c r="H60" s="466"/>
      <c r="I60" s="435"/>
    </row>
    <row r="61" spans="1:9" ht="15" customHeight="1" x14ac:dyDescent="0.25">
      <c r="A61" s="467" t="s">
        <v>520</v>
      </c>
      <c r="B61" s="442"/>
      <c r="C61" s="443"/>
      <c r="D61" s="444"/>
      <c r="E61" s="445"/>
      <c r="F61" s="446"/>
      <c r="G61" s="443"/>
      <c r="H61" s="466"/>
      <c r="I61" s="435"/>
    </row>
    <row r="62" spans="1:9" ht="15" customHeight="1" x14ac:dyDescent="0.25">
      <c r="A62" s="465" t="s">
        <v>521</v>
      </c>
      <c r="B62" s="442">
        <f>SUM(B37:B61)+B35</f>
        <v>826</v>
      </c>
      <c r="C62" s="574">
        <f>IFERROR(D62/B62,)</f>
        <v>516.07627118644064</v>
      </c>
      <c r="D62" s="470">
        <f>SUM(D37:D61)+D35</f>
        <v>426279</v>
      </c>
      <c r="E62" s="445">
        <f>SUM(E37:E61)+E35</f>
        <v>820</v>
      </c>
      <c r="F62" s="446">
        <f>SUM(F37:F61)+F35</f>
        <v>0</v>
      </c>
      <c r="G62" s="443">
        <f>IFERROR(H62/(F62+E62),)</f>
        <v>554.2146341463415</v>
      </c>
      <c r="H62" s="471">
        <f>SUM(H37:H61)+H35</f>
        <v>454456</v>
      </c>
      <c r="I62" s="435" t="s">
        <v>117</v>
      </c>
    </row>
    <row r="63" spans="1:9" ht="15" customHeight="1" x14ac:dyDescent="0.25">
      <c r="A63" s="465" t="s">
        <v>522</v>
      </c>
      <c r="B63" s="442">
        <f>B62+B32</f>
        <v>827</v>
      </c>
      <c r="C63" s="443">
        <f>IFERROR(D63/B63,)</f>
        <v>515.91777509068925</v>
      </c>
      <c r="D63" s="449">
        <f>D62+D32</f>
        <v>426664</v>
      </c>
      <c r="E63" s="445">
        <f>E62+E32</f>
        <v>821</v>
      </c>
      <c r="F63" s="446">
        <f>F62+F32</f>
        <v>0</v>
      </c>
      <c r="G63" s="443">
        <f>IFERROR(H63/(F63+E63),)</f>
        <v>554.02679658952502</v>
      </c>
      <c r="H63" s="472">
        <f>H62+H32</f>
        <v>454856</v>
      </c>
      <c r="I63" s="435" t="s">
        <v>236</v>
      </c>
    </row>
    <row r="64" spans="1:9" ht="15" customHeight="1" x14ac:dyDescent="0.25">
      <c r="A64" s="454"/>
      <c r="B64" s="454"/>
      <c r="C64" s="454"/>
      <c r="D64" s="454"/>
      <c r="E64" s="454"/>
      <c r="F64" s="454"/>
      <c r="G64" s="454"/>
      <c r="H64" s="454"/>
    </row>
  </sheetData>
  <printOptions horizontalCentered="1"/>
  <pageMargins left="0.25" right="0.25" top="0.75" bottom="0.75" header="0.3" footer="0.3"/>
  <pageSetup scale="53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tabColor rgb="FFFFFF00"/>
    <pageSetUpPr fitToPage="1"/>
  </sheetPr>
  <dimension ref="A1:H40"/>
  <sheetViews>
    <sheetView zoomScale="80" zoomScaleNormal="80" workbookViewId="0">
      <pane ySplit="6" topLeftCell="A7" activePane="bottomLeft" state="frozen"/>
      <selection activeCell="E30" sqref="E30"/>
      <selection pane="bottomLeft" activeCell="L14" sqref="L14"/>
    </sheetView>
  </sheetViews>
  <sheetFormatPr defaultColWidth="9.109375" defaultRowHeight="15" x14ac:dyDescent="0.25"/>
  <cols>
    <col min="1" max="1" width="43" style="480" bestFit="1" customWidth="1"/>
    <col min="2" max="2" width="13.5546875" style="480" customWidth="1"/>
    <col min="3" max="3" width="19.5546875" style="480" customWidth="1"/>
    <col min="4" max="4" width="17.33203125" style="480" customWidth="1"/>
    <col min="5" max="5" width="14.109375" style="480" customWidth="1"/>
    <col min="6" max="6" width="15.109375" style="480" customWidth="1"/>
    <col min="7" max="7" width="18.109375" style="480" customWidth="1"/>
    <col min="8" max="8" width="16.33203125" style="480" customWidth="1"/>
    <col min="9" max="16384" width="9.109375" style="480"/>
  </cols>
  <sheetData>
    <row r="1" spans="1:8" s="477" customFormat="1" ht="20.25" customHeight="1" x14ac:dyDescent="0.55000000000000004">
      <c r="A1" s="473" t="s">
        <v>131</v>
      </c>
      <c r="B1" s="474"/>
      <c r="C1" s="473" t="s">
        <v>79</v>
      </c>
      <c r="D1" s="474"/>
      <c r="E1" s="475"/>
      <c r="F1" s="476"/>
      <c r="G1" s="475"/>
      <c r="H1" s="476"/>
    </row>
    <row r="2" spans="1:8" s="477" customFormat="1" ht="21" customHeight="1" x14ac:dyDescent="0.55000000000000004">
      <c r="A2" s="473" t="s">
        <v>523</v>
      </c>
      <c r="B2" s="474"/>
      <c r="C2" s="474"/>
      <c r="D2" s="474"/>
      <c r="E2" s="474"/>
      <c r="F2" s="474"/>
      <c r="G2" s="474"/>
      <c r="H2" s="474"/>
    </row>
    <row r="3" spans="1:8" s="477" customFormat="1" ht="21" customHeight="1" x14ac:dyDescent="0.55000000000000004">
      <c r="A3" s="473"/>
      <c r="B3" s="474"/>
      <c r="C3" s="474"/>
      <c r="D3" s="474"/>
      <c r="E3" s="474"/>
      <c r="F3" s="474"/>
      <c r="G3" s="474"/>
      <c r="H3" s="474"/>
    </row>
    <row r="4" spans="1:8" ht="21" customHeight="1" thickBot="1" x14ac:dyDescent="0.35">
      <c r="A4" s="478" t="s">
        <v>524</v>
      </c>
      <c r="B4" s="479"/>
      <c r="C4" s="479"/>
      <c r="D4" s="479"/>
      <c r="E4" s="479"/>
      <c r="F4" s="479"/>
      <c r="G4" s="479"/>
      <c r="H4" s="479"/>
    </row>
    <row r="5" spans="1:8" ht="21" customHeight="1" thickTop="1" x14ac:dyDescent="0.3">
      <c r="A5" s="481"/>
      <c r="B5" s="482" t="s">
        <v>473</v>
      </c>
      <c r="C5" s="482" t="s">
        <v>535</v>
      </c>
      <c r="D5" s="483" t="s">
        <v>135</v>
      </c>
      <c r="E5" s="484" t="s">
        <v>473</v>
      </c>
      <c r="F5" s="485" t="s">
        <v>474</v>
      </c>
      <c r="G5" s="482" t="s">
        <v>535</v>
      </c>
      <c r="H5" s="486" t="s">
        <v>136</v>
      </c>
    </row>
    <row r="6" spans="1:8" ht="15.6" x14ac:dyDescent="0.3">
      <c r="A6" s="487" t="s">
        <v>525</v>
      </c>
      <c r="B6" s="488" t="s">
        <v>474</v>
      </c>
      <c r="C6" s="489" t="s">
        <v>475</v>
      </c>
      <c r="D6" s="490" t="s">
        <v>544</v>
      </c>
      <c r="E6" s="491" t="s">
        <v>476</v>
      </c>
      <c r="F6" s="489" t="s">
        <v>477</v>
      </c>
      <c r="G6" s="489" t="s">
        <v>475</v>
      </c>
      <c r="H6" s="546" t="s">
        <v>566</v>
      </c>
    </row>
    <row r="7" spans="1:8" x14ac:dyDescent="0.25">
      <c r="A7" s="492"/>
      <c r="B7" s="493"/>
      <c r="C7" s="492"/>
      <c r="D7" s="494"/>
      <c r="E7" s="495"/>
      <c r="F7" s="493"/>
      <c r="G7" s="496"/>
      <c r="H7" s="496"/>
    </row>
    <row r="8" spans="1:8" x14ac:dyDescent="0.25">
      <c r="A8" s="492" t="s">
        <v>606</v>
      </c>
      <c r="B8" s="493">
        <v>0</v>
      </c>
      <c r="C8" s="492"/>
      <c r="D8" s="494">
        <v>0</v>
      </c>
      <c r="E8" s="495">
        <v>10</v>
      </c>
      <c r="F8" s="493"/>
      <c r="G8" s="496">
        <v>4612</v>
      </c>
      <c r="H8" s="496">
        <v>46000</v>
      </c>
    </row>
    <row r="9" spans="1:8" x14ac:dyDescent="0.25">
      <c r="A9" s="492"/>
      <c r="B9" s="493"/>
      <c r="C9" s="492"/>
      <c r="D9" s="494"/>
      <c r="E9" s="495"/>
      <c r="F9" s="493"/>
      <c r="G9" s="496"/>
      <c r="H9" s="496"/>
    </row>
    <row r="10" spans="1:8" x14ac:dyDescent="0.25">
      <c r="A10" s="492"/>
      <c r="B10" s="493"/>
      <c r="C10" s="492"/>
      <c r="D10" s="494"/>
      <c r="E10" s="495"/>
      <c r="F10" s="493"/>
      <c r="G10" s="496"/>
      <c r="H10" s="496"/>
    </row>
    <row r="11" spans="1:8" x14ac:dyDescent="0.25">
      <c r="A11" s="492"/>
      <c r="B11" s="493"/>
      <c r="C11" s="492"/>
      <c r="D11" s="494"/>
      <c r="E11" s="495"/>
      <c r="F11" s="493"/>
      <c r="G11" s="496"/>
      <c r="H11" s="496"/>
    </row>
    <row r="12" spans="1:8" x14ac:dyDescent="0.25">
      <c r="A12" s="492"/>
      <c r="B12" s="493"/>
      <c r="C12" s="492"/>
      <c r="D12" s="494"/>
      <c r="E12" s="495"/>
      <c r="F12" s="493"/>
      <c r="G12" s="496"/>
      <c r="H12" s="496"/>
    </row>
    <row r="13" spans="1:8" x14ac:dyDescent="0.25">
      <c r="A13" s="492"/>
      <c r="B13" s="493"/>
      <c r="C13" s="492"/>
      <c r="D13" s="494"/>
      <c r="E13" s="495"/>
      <c r="F13" s="493"/>
      <c r="G13" s="496"/>
      <c r="H13" s="496"/>
    </row>
    <row r="14" spans="1:8" x14ac:dyDescent="0.25">
      <c r="A14" s="492"/>
      <c r="B14" s="493"/>
      <c r="C14" s="492"/>
      <c r="D14" s="494"/>
      <c r="E14" s="495"/>
      <c r="F14" s="493"/>
      <c r="G14" s="496"/>
      <c r="H14" s="496"/>
    </row>
    <row r="15" spans="1:8" x14ac:dyDescent="0.25">
      <c r="A15" s="492"/>
      <c r="B15" s="493"/>
      <c r="C15" s="492"/>
      <c r="D15" s="494"/>
      <c r="E15" s="495"/>
      <c r="F15" s="493"/>
      <c r="G15" s="496"/>
      <c r="H15" s="496"/>
    </row>
    <row r="16" spans="1:8" x14ac:dyDescent="0.25">
      <c r="A16" s="492"/>
      <c r="B16" s="493"/>
      <c r="C16" s="492"/>
      <c r="D16" s="494"/>
      <c r="E16" s="495"/>
      <c r="F16" s="493"/>
      <c r="G16" s="496"/>
      <c r="H16" s="496"/>
    </row>
    <row r="17" spans="1:8" x14ac:dyDescent="0.25">
      <c r="A17" s="492"/>
      <c r="B17" s="493"/>
      <c r="C17" s="492"/>
      <c r="D17" s="494"/>
      <c r="E17" s="495"/>
      <c r="F17" s="493"/>
      <c r="G17" s="496"/>
      <c r="H17" s="496"/>
    </row>
    <row r="18" spans="1:8" x14ac:dyDescent="0.25">
      <c r="A18" s="492"/>
      <c r="B18" s="493"/>
      <c r="C18" s="492"/>
      <c r="D18" s="494"/>
      <c r="E18" s="495"/>
      <c r="F18" s="493"/>
      <c r="G18" s="496"/>
      <c r="H18" s="496"/>
    </row>
    <row r="19" spans="1:8" x14ac:dyDescent="0.25">
      <c r="A19" s="492"/>
      <c r="B19" s="493"/>
      <c r="C19" s="492"/>
      <c r="D19" s="494"/>
      <c r="E19" s="495"/>
      <c r="F19" s="493"/>
      <c r="G19" s="496"/>
      <c r="H19" s="496"/>
    </row>
    <row r="20" spans="1:8" x14ac:dyDescent="0.25">
      <c r="A20" s="492"/>
      <c r="B20" s="493"/>
      <c r="C20" s="492"/>
      <c r="D20" s="494"/>
      <c r="E20" s="495"/>
      <c r="F20" s="493"/>
      <c r="G20" s="496"/>
      <c r="H20" s="496"/>
    </row>
    <row r="21" spans="1:8" x14ac:dyDescent="0.25">
      <c r="A21" s="492"/>
      <c r="B21" s="493"/>
      <c r="C21" s="492"/>
      <c r="D21" s="494"/>
      <c r="E21" s="495"/>
      <c r="F21" s="493"/>
      <c r="G21" s="496"/>
      <c r="H21" s="496"/>
    </row>
    <row r="22" spans="1:8" x14ac:dyDescent="0.25">
      <c r="A22" s="492"/>
      <c r="B22" s="493"/>
      <c r="C22" s="492"/>
      <c r="D22" s="494"/>
      <c r="E22" s="495"/>
      <c r="F22" s="493"/>
      <c r="G22" s="496"/>
      <c r="H22" s="496"/>
    </row>
    <row r="23" spans="1:8" x14ac:dyDescent="0.25">
      <c r="A23" s="492"/>
      <c r="B23" s="493"/>
      <c r="C23" s="492"/>
      <c r="D23" s="494"/>
      <c r="E23" s="495"/>
      <c r="F23" s="493"/>
      <c r="G23" s="496"/>
      <c r="H23" s="496"/>
    </row>
    <row r="24" spans="1:8" x14ac:dyDescent="0.25">
      <c r="A24" s="492"/>
      <c r="B24" s="493"/>
      <c r="C24" s="492"/>
      <c r="D24" s="494"/>
      <c r="E24" s="495"/>
      <c r="F24" s="493"/>
      <c r="G24" s="496"/>
      <c r="H24" s="496"/>
    </row>
    <row r="25" spans="1:8" x14ac:dyDescent="0.25">
      <c r="A25" s="492"/>
      <c r="B25" s="493"/>
      <c r="C25" s="492"/>
      <c r="D25" s="494"/>
      <c r="E25" s="495"/>
      <c r="F25" s="493"/>
      <c r="G25" s="496"/>
      <c r="H25" s="496"/>
    </row>
    <row r="26" spans="1:8" x14ac:dyDescent="0.25">
      <c r="A26" s="492"/>
      <c r="B26" s="493"/>
      <c r="C26" s="492"/>
      <c r="D26" s="494"/>
      <c r="E26" s="495"/>
      <c r="F26" s="493"/>
      <c r="G26" s="496"/>
      <c r="H26" s="496"/>
    </row>
    <row r="27" spans="1:8" x14ac:dyDescent="0.25">
      <c r="A27" s="492"/>
      <c r="B27" s="493"/>
      <c r="C27" s="492"/>
      <c r="D27" s="494"/>
      <c r="E27" s="495"/>
      <c r="F27" s="493"/>
      <c r="G27" s="496"/>
      <c r="H27" s="496"/>
    </row>
    <row r="28" spans="1:8" x14ac:dyDescent="0.25">
      <c r="A28" s="567"/>
      <c r="B28" s="493"/>
      <c r="C28" s="492"/>
      <c r="D28" s="494"/>
      <c r="E28" s="495"/>
      <c r="F28" s="493"/>
      <c r="G28" s="496"/>
      <c r="H28" s="496"/>
    </row>
    <row r="29" spans="1:8" x14ac:dyDescent="0.25">
      <c r="A29" s="568"/>
      <c r="B29" s="493"/>
      <c r="C29" s="492"/>
      <c r="D29" s="494"/>
      <c r="E29" s="495"/>
      <c r="F29" s="493"/>
      <c r="G29" s="496"/>
      <c r="H29" s="496"/>
    </row>
    <row r="30" spans="1:8" x14ac:dyDescent="0.25">
      <c r="A30" s="568"/>
      <c r="B30" s="493"/>
      <c r="C30" s="492"/>
      <c r="D30" s="494"/>
      <c r="E30" s="495"/>
      <c r="F30" s="493"/>
      <c r="G30" s="496"/>
      <c r="H30" s="496"/>
    </row>
    <row r="31" spans="1:8" x14ac:dyDescent="0.25">
      <c r="A31" s="567"/>
      <c r="B31" s="493"/>
      <c r="C31" s="492"/>
      <c r="D31" s="494"/>
      <c r="E31" s="495"/>
      <c r="F31" s="493"/>
      <c r="G31" s="496"/>
      <c r="H31" s="496"/>
    </row>
    <row r="32" spans="1:8" x14ac:dyDescent="0.25">
      <c r="A32" s="567"/>
      <c r="B32" s="493"/>
      <c r="C32" s="492"/>
      <c r="D32" s="494"/>
      <c r="E32" s="495"/>
      <c r="F32" s="493"/>
      <c r="G32" s="496"/>
      <c r="H32" s="496"/>
    </row>
    <row r="33" spans="1:8" x14ac:dyDescent="0.25">
      <c r="A33" s="492"/>
      <c r="B33" s="493"/>
      <c r="C33" s="492"/>
      <c r="D33" s="494"/>
      <c r="E33" s="495"/>
      <c r="F33" s="493"/>
      <c r="G33" s="496"/>
      <c r="H33" s="496"/>
    </row>
    <row r="34" spans="1:8" x14ac:dyDescent="0.25">
      <c r="A34" s="492"/>
      <c r="B34" s="493"/>
      <c r="C34" s="492"/>
      <c r="D34" s="494"/>
      <c r="E34" s="495"/>
      <c r="F34" s="493"/>
      <c r="G34" s="496"/>
      <c r="H34" s="496"/>
    </row>
    <row r="35" spans="1:8" x14ac:dyDescent="0.25">
      <c r="A35" s="492"/>
      <c r="B35" s="493"/>
      <c r="C35" s="492"/>
      <c r="D35" s="494"/>
      <c r="E35" s="495"/>
      <c r="F35" s="493"/>
      <c r="G35" s="496"/>
      <c r="H35" s="496"/>
    </row>
    <row r="36" spans="1:8" x14ac:dyDescent="0.25">
      <c r="A36" s="492"/>
      <c r="B36" s="493"/>
      <c r="C36" s="492"/>
      <c r="D36" s="494"/>
      <c r="E36" s="495"/>
      <c r="F36" s="493"/>
      <c r="G36" s="496"/>
      <c r="H36" s="496"/>
    </row>
    <row r="37" spans="1:8" x14ac:dyDescent="0.25">
      <c r="A37" s="492"/>
      <c r="B37" s="493"/>
      <c r="C37" s="492"/>
      <c r="D37" s="494"/>
      <c r="E37" s="495"/>
      <c r="F37" s="493"/>
      <c r="G37" s="496"/>
      <c r="H37" s="496"/>
    </row>
    <row r="38" spans="1:8" x14ac:dyDescent="0.25">
      <c r="A38" s="492"/>
      <c r="B38" s="493"/>
      <c r="C38" s="492"/>
      <c r="D38" s="494"/>
      <c r="E38" s="495"/>
      <c r="F38" s="493"/>
      <c r="G38" s="496"/>
      <c r="H38" s="496"/>
    </row>
    <row r="39" spans="1:8" x14ac:dyDescent="0.25">
      <c r="A39" s="492"/>
      <c r="B39" s="493"/>
      <c r="C39" s="492"/>
      <c r="D39" s="494"/>
      <c r="E39" s="495"/>
      <c r="F39" s="493"/>
      <c r="G39" s="496"/>
      <c r="H39" s="496"/>
    </row>
    <row r="40" spans="1:8" x14ac:dyDescent="0.25">
      <c r="A40" s="492"/>
      <c r="B40" s="493"/>
      <c r="C40" s="492"/>
      <c r="D40" s="494"/>
      <c r="E40" s="495"/>
      <c r="F40" s="493"/>
      <c r="G40" s="496"/>
      <c r="H40" s="496"/>
    </row>
  </sheetData>
  <pageMargins left="0.25" right="0.25" top="0.75" bottom="0.75" header="0.3" footer="0.3"/>
  <pageSetup scale="8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16"/>
  <sheetViews>
    <sheetView zoomScaleNormal="100" workbookViewId="0">
      <selection activeCell="B21" sqref="B21"/>
    </sheetView>
  </sheetViews>
  <sheetFormatPr defaultColWidth="12.44140625" defaultRowHeight="15" customHeight="1" x14ac:dyDescent="0.25"/>
  <cols>
    <col min="1" max="1" width="47.44140625" style="98" customWidth="1"/>
    <col min="2" max="4" width="36.44140625" style="138" customWidth="1"/>
    <col min="5" max="16384" width="12.44140625" style="98"/>
  </cols>
  <sheetData>
    <row r="1" spans="1:6" s="372" customFormat="1" ht="20.100000000000001" customHeight="1" x14ac:dyDescent="0.3">
      <c r="A1" s="366" t="s">
        <v>131</v>
      </c>
      <c r="B1" s="368"/>
      <c r="C1" s="368"/>
      <c r="D1" s="368"/>
    </row>
    <row r="2" spans="1:6" s="372" customFormat="1" ht="20.100000000000001" customHeight="1" x14ac:dyDescent="0.3">
      <c r="A2" s="366" t="s">
        <v>285</v>
      </c>
      <c r="B2" s="369" t="s">
        <v>79</v>
      </c>
      <c r="C2" s="370" t="str">
        <f>Revenue!B2</f>
        <v>Louisiana Delta Community College</v>
      </c>
      <c r="D2" s="371"/>
    </row>
    <row r="3" spans="1:6" s="372" customFormat="1" ht="20.100000000000001" customHeight="1" thickBot="1" x14ac:dyDescent="0.35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09" t="s">
        <v>136</v>
      </c>
    </row>
    <row r="5" spans="1:6" ht="15" customHeight="1" thickBot="1" x14ac:dyDescent="0.3">
      <c r="A5" s="141" t="s">
        <v>288</v>
      </c>
      <c r="B5" s="390" t="s">
        <v>544</v>
      </c>
      <c r="C5" s="508" t="s">
        <v>544</v>
      </c>
      <c r="D5" s="547" t="s">
        <v>566</v>
      </c>
    </row>
    <row r="6" spans="1:6" ht="15" customHeight="1" x14ac:dyDescent="0.25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11100</v>
      </c>
      <c r="C6" s="144">
        <f>Instruction!H18+Research!H18+'Public Service'!H18+'Academic Supp'!H18+'Student Services'!H18+'Institutional Supp'!H18+Scholarships!H18+'OP&amp;M'!H18+Hospitals!H18+Transfers!H18+Other!H18</f>
        <v>11000</v>
      </c>
      <c r="D6" s="145">
        <f>Instruction!J18+Research!J18+'Public Service'!J18+'Academic Supp'!J18+'Student Services'!J18+'Institutional Supp'!J18+Scholarships!J18+'OP&amp;M'!J18+Hospitals!J18+Transfers!J18+Other!J18</f>
        <v>19500</v>
      </c>
    </row>
    <row r="7" spans="1:6" ht="15" customHeight="1" x14ac:dyDescent="0.25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5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5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3944</v>
      </c>
      <c r="C9" s="147">
        <f>Instruction!H21+Research!H21+'Public Service'!H21+'Academic Supp'!H21+'Student Services'!H21+'Institutional Supp'!H21+Scholarships!H21+'OP&amp;M'!H21+Hospitals!H21+Transfers!H21+Other!H21</f>
        <v>15000</v>
      </c>
      <c r="D9" s="148">
        <f>Instruction!J21+Research!J21+'Public Service'!J21+'Academic Supp'!J21+'Student Services'!J21+'Institutional Supp'!J21+Scholarships!J21+'OP&amp;M'!J21+Hospitals!J21+Transfers!J21+Other!J21</f>
        <v>15000</v>
      </c>
    </row>
    <row r="10" spans="1:6" ht="15" customHeight="1" x14ac:dyDescent="0.25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5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5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5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5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252456</v>
      </c>
      <c r="C14" s="147">
        <f>Instruction!H26+Research!H26+'Public Service'!H26+'Academic Supp'!H26+'Student Services'!H26+'Institutional Supp'!H26+Scholarships!H26+'OP&amp;M'!H26+Hospitals!H26+Transfers!H26+Other!H26</f>
        <v>155575</v>
      </c>
      <c r="D14" s="149">
        <f>Instruction!J26+Research!J26+'Public Service'!J26+'Academic Supp'!J26+'Student Services'!J26+'Institutional Supp'!J26+Scholarships!J26+'OP&amp;M'!J26+Hospitals!J26+Transfers!J26+Other!J26</f>
        <v>67000</v>
      </c>
    </row>
    <row r="15" spans="1:6" s="153" customFormat="1" ht="15" customHeight="1" thickBot="1" x14ac:dyDescent="0.3">
      <c r="A15" s="150" t="s">
        <v>294</v>
      </c>
      <c r="B15" s="151">
        <f>SUM(B6:B14)</f>
        <v>267500</v>
      </c>
      <c r="C15" s="151">
        <f>SUM(C6:C14)</f>
        <v>181575</v>
      </c>
      <c r="D15" s="152">
        <f>SUM(D6:D14)</f>
        <v>101500</v>
      </c>
    </row>
    <row r="16" spans="1:6" ht="15" customHeight="1" thickTop="1" x14ac:dyDescent="0.25"/>
  </sheetData>
  <printOptions horizontalCentered="1"/>
  <pageMargins left="0.25" right="0.25" top="0.75" bottom="0.75" header="0.3" footer="0.3"/>
  <pageSetup scale="6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22.8867187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Delta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1"/>
      <c r="C3" s="581" t="s">
        <v>568</v>
      </c>
      <c r="D3" s="582"/>
      <c r="E3" s="582"/>
      <c r="F3" s="582"/>
      <c r="G3" s="582"/>
      <c r="H3" s="582"/>
      <c r="I3" s="583"/>
    </row>
    <row r="4" spans="1:9" ht="15" customHeight="1" x14ac:dyDescent="0.25">
      <c r="A4" s="578" t="s">
        <v>117</v>
      </c>
      <c r="B4" s="575" t="s">
        <v>301</v>
      </c>
      <c r="C4" s="584" t="s">
        <v>538</v>
      </c>
      <c r="D4" s="584" t="s">
        <v>339</v>
      </c>
      <c r="E4" s="584" t="s">
        <v>340</v>
      </c>
      <c r="F4" s="587" t="s">
        <v>350</v>
      </c>
      <c r="G4" s="587" t="s">
        <v>537</v>
      </c>
      <c r="H4" s="590" t="s">
        <v>343</v>
      </c>
      <c r="I4" s="593" t="s">
        <v>302</v>
      </c>
    </row>
    <row r="5" spans="1:9" ht="15" customHeight="1" x14ac:dyDescent="0.25">
      <c r="A5" s="579"/>
      <c r="B5" s="576"/>
      <c r="C5" s="585"/>
      <c r="D5" s="585"/>
      <c r="E5" s="585"/>
      <c r="F5" s="588"/>
      <c r="G5" s="588"/>
      <c r="H5" s="591"/>
      <c r="I5" s="594"/>
    </row>
    <row r="6" spans="1:9" ht="15" customHeight="1" thickBot="1" x14ac:dyDescent="0.3">
      <c r="A6" s="580"/>
      <c r="B6" s="577"/>
      <c r="C6" s="586"/>
      <c r="D6" s="586"/>
      <c r="E6" s="586"/>
      <c r="F6" s="589"/>
      <c r="G6" s="589"/>
      <c r="H6" s="592"/>
      <c r="I6" s="595"/>
    </row>
    <row r="7" spans="1:9" ht="15" customHeight="1" x14ac:dyDescent="0.25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5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5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5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5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5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5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5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5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5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5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5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5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333</v>
      </c>
    </row>
    <row r="27" spans="1:9" ht="15" customHeight="1" x14ac:dyDescent="0.25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1" sqref="J21"/>
    </sheetView>
  </sheetViews>
  <sheetFormatPr defaultColWidth="9.109375" defaultRowHeight="15" customHeight="1" x14ac:dyDescent="0.25"/>
  <cols>
    <col min="1" max="1" width="48.44140625" style="102" customWidth="1"/>
    <col min="2" max="2" width="23.44140625" style="102" customWidth="1"/>
    <col min="3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Delta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99" t="s">
        <v>568</v>
      </c>
      <c r="C3" s="600"/>
      <c r="D3" s="600"/>
      <c r="E3" s="600"/>
      <c r="F3" s="600"/>
      <c r="G3" s="600"/>
      <c r="H3" s="600"/>
      <c r="I3" s="600"/>
      <c r="J3" s="601"/>
      <c r="K3" s="98"/>
      <c r="L3" s="98"/>
      <c r="M3" s="98"/>
      <c r="N3" s="98"/>
      <c r="O3" s="98"/>
      <c r="P3" s="98"/>
    </row>
    <row r="4" spans="1:16" ht="15" customHeight="1" thickTop="1" x14ac:dyDescent="0.25">
      <c r="A4" s="596" t="s">
        <v>324</v>
      </c>
      <c r="B4" s="602" t="s">
        <v>536</v>
      </c>
      <c r="C4" s="584" t="s">
        <v>538</v>
      </c>
      <c r="D4" s="584" t="s">
        <v>339</v>
      </c>
      <c r="E4" s="584" t="s">
        <v>349</v>
      </c>
      <c r="F4" s="584" t="s">
        <v>340</v>
      </c>
      <c r="G4" s="587" t="s">
        <v>350</v>
      </c>
      <c r="H4" s="584" t="s">
        <v>343</v>
      </c>
      <c r="I4" s="590" t="s">
        <v>537</v>
      </c>
      <c r="J4" s="593" t="s">
        <v>302</v>
      </c>
    </row>
    <row r="5" spans="1:16" ht="15" customHeight="1" x14ac:dyDescent="0.25">
      <c r="A5" s="597"/>
      <c r="B5" s="603"/>
      <c r="C5" s="585"/>
      <c r="D5" s="585"/>
      <c r="E5" s="585"/>
      <c r="F5" s="585"/>
      <c r="G5" s="588"/>
      <c r="H5" s="585"/>
      <c r="I5" s="591"/>
      <c r="J5" s="594"/>
    </row>
    <row r="6" spans="1:16" ht="15" customHeight="1" thickBot="1" x14ac:dyDescent="0.3">
      <c r="A6" s="598"/>
      <c r="B6" s="604"/>
      <c r="C6" s="586"/>
      <c r="D6" s="586"/>
      <c r="E6" s="586"/>
      <c r="F6" s="586"/>
      <c r="G6" s="589"/>
      <c r="H6" s="586"/>
      <c r="I6" s="592"/>
      <c r="J6" s="595"/>
    </row>
    <row r="7" spans="1:16" ht="15" customHeight="1" x14ac:dyDescent="0.25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5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5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3">
      <c r="A22" s="116" t="s">
        <v>573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3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  <row r="28" spans="1:11" ht="15" customHeight="1" x14ac:dyDescent="0.25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Delta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1"/>
      <c r="C3" s="581" t="s">
        <v>569</v>
      </c>
      <c r="D3" s="582"/>
      <c r="E3" s="582"/>
      <c r="F3" s="582"/>
      <c r="G3" s="582"/>
      <c r="H3" s="582"/>
      <c r="I3" s="583"/>
    </row>
    <row r="4" spans="1:9" ht="15" customHeight="1" x14ac:dyDescent="0.25">
      <c r="A4" s="578" t="s">
        <v>117</v>
      </c>
      <c r="B4" s="575" t="s">
        <v>301</v>
      </c>
      <c r="C4" s="584" t="s">
        <v>538</v>
      </c>
      <c r="D4" s="584" t="s">
        <v>339</v>
      </c>
      <c r="E4" s="584" t="s">
        <v>340</v>
      </c>
      <c r="F4" s="587" t="s">
        <v>350</v>
      </c>
      <c r="G4" s="590" t="s">
        <v>537</v>
      </c>
      <c r="H4" s="590" t="s">
        <v>343</v>
      </c>
      <c r="I4" s="593" t="s">
        <v>302</v>
      </c>
    </row>
    <row r="5" spans="1:9" ht="15" customHeight="1" x14ac:dyDescent="0.25">
      <c r="A5" s="579"/>
      <c r="B5" s="576"/>
      <c r="C5" s="585"/>
      <c r="D5" s="585"/>
      <c r="E5" s="585"/>
      <c r="F5" s="588"/>
      <c r="G5" s="591"/>
      <c r="H5" s="591"/>
      <c r="I5" s="594"/>
    </row>
    <row r="6" spans="1:9" ht="15" customHeight="1" thickBot="1" x14ac:dyDescent="0.3">
      <c r="A6" s="580"/>
      <c r="B6" s="577"/>
      <c r="C6" s="586"/>
      <c r="D6" s="586"/>
      <c r="E6" s="586"/>
      <c r="F6" s="589"/>
      <c r="G6" s="592"/>
      <c r="H6" s="592"/>
      <c r="I6" s="595"/>
    </row>
    <row r="7" spans="1:9" ht="15" customHeight="1" x14ac:dyDescent="0.25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5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5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5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5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5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5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5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5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5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5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5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5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333</v>
      </c>
    </row>
    <row r="27" spans="1:9" ht="15" customHeight="1" x14ac:dyDescent="0.25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09375" defaultRowHeight="15" customHeight="1" x14ac:dyDescent="0.25"/>
  <cols>
    <col min="1" max="1" width="36.109375" style="102" customWidth="1"/>
    <col min="2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Delta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99" t="s">
        <v>569</v>
      </c>
      <c r="C3" s="600"/>
      <c r="D3" s="600"/>
      <c r="E3" s="600"/>
      <c r="F3" s="600"/>
      <c r="G3" s="600"/>
      <c r="H3" s="600"/>
      <c r="I3" s="600"/>
      <c r="J3" s="601"/>
      <c r="K3" s="98"/>
      <c r="L3" s="98"/>
      <c r="M3" s="98"/>
      <c r="N3" s="98"/>
      <c r="O3" s="98"/>
      <c r="P3" s="98"/>
    </row>
    <row r="4" spans="1:16" ht="15" customHeight="1" thickTop="1" x14ac:dyDescent="0.25">
      <c r="A4" s="596" t="s">
        <v>324</v>
      </c>
      <c r="B4" s="602" t="s">
        <v>536</v>
      </c>
      <c r="C4" s="584" t="s">
        <v>538</v>
      </c>
      <c r="D4" s="584" t="s">
        <v>339</v>
      </c>
      <c r="E4" s="584" t="s">
        <v>349</v>
      </c>
      <c r="F4" s="584" t="s">
        <v>340</v>
      </c>
      <c r="G4" s="587" t="s">
        <v>350</v>
      </c>
      <c r="H4" s="584" t="s">
        <v>343</v>
      </c>
      <c r="I4" s="590" t="s">
        <v>537</v>
      </c>
      <c r="J4" s="593" t="s">
        <v>302</v>
      </c>
    </row>
    <row r="5" spans="1:16" ht="15" customHeight="1" x14ac:dyDescent="0.25">
      <c r="A5" s="597"/>
      <c r="B5" s="603"/>
      <c r="C5" s="585"/>
      <c r="D5" s="585"/>
      <c r="E5" s="585"/>
      <c r="F5" s="585"/>
      <c r="G5" s="588"/>
      <c r="H5" s="585"/>
      <c r="I5" s="591"/>
      <c r="J5" s="594"/>
    </row>
    <row r="6" spans="1:16" ht="15" customHeight="1" thickBot="1" x14ac:dyDescent="0.3">
      <c r="A6" s="598"/>
      <c r="B6" s="604"/>
      <c r="C6" s="586"/>
      <c r="D6" s="586"/>
      <c r="E6" s="586"/>
      <c r="F6" s="586"/>
      <c r="G6" s="589"/>
      <c r="H6" s="586"/>
      <c r="I6" s="592"/>
      <c r="J6" s="595"/>
    </row>
    <row r="7" spans="1:16" ht="15" customHeight="1" x14ac:dyDescent="0.25">
      <c r="A7" s="108" t="s">
        <v>326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0</v>
      </c>
    </row>
    <row r="8" spans="1:16" ht="15" customHeight="1" x14ac:dyDescent="0.25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5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3">
      <c r="A22" s="116" t="s">
        <v>573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3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117</v>
      </c>
    </row>
    <row r="24" spans="1:11" ht="15" customHeight="1" thickTop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  <row r="28" spans="1:11" ht="15" customHeight="1" x14ac:dyDescent="0.25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09375" defaultRowHeight="15" customHeight="1" x14ac:dyDescent="0.25"/>
  <cols>
    <col min="1" max="1" width="17.88671875" style="98" customWidth="1"/>
    <col min="2" max="2" width="52.664062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Delta Community College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1"/>
      <c r="C3" s="581" t="s">
        <v>570</v>
      </c>
      <c r="D3" s="582"/>
      <c r="E3" s="582"/>
      <c r="F3" s="582"/>
      <c r="G3" s="582"/>
      <c r="H3" s="582"/>
      <c r="I3" s="583"/>
    </row>
    <row r="4" spans="1:9" ht="15" customHeight="1" x14ac:dyDescent="0.25">
      <c r="A4" s="578" t="s">
        <v>117</v>
      </c>
      <c r="B4" s="575" t="s">
        <v>301</v>
      </c>
      <c r="C4" s="584" t="s">
        <v>538</v>
      </c>
      <c r="D4" s="584" t="s">
        <v>339</v>
      </c>
      <c r="E4" s="587" t="s">
        <v>340</v>
      </c>
      <c r="F4" s="587" t="s">
        <v>350</v>
      </c>
      <c r="G4" s="587" t="s">
        <v>537</v>
      </c>
      <c r="H4" s="590" t="s">
        <v>343</v>
      </c>
      <c r="I4" s="593" t="s">
        <v>302</v>
      </c>
    </row>
    <row r="5" spans="1:9" ht="15" customHeight="1" x14ac:dyDescent="0.25">
      <c r="A5" s="579"/>
      <c r="B5" s="576"/>
      <c r="C5" s="585"/>
      <c r="D5" s="585"/>
      <c r="E5" s="588"/>
      <c r="F5" s="588"/>
      <c r="G5" s="588"/>
      <c r="H5" s="591"/>
      <c r="I5" s="594"/>
    </row>
    <row r="6" spans="1:9" ht="15" customHeight="1" thickBot="1" x14ac:dyDescent="0.3">
      <c r="A6" s="580"/>
      <c r="B6" s="577"/>
      <c r="C6" s="586"/>
      <c r="D6" s="586"/>
      <c r="E6" s="589"/>
      <c r="F6" s="589"/>
      <c r="G6" s="589"/>
      <c r="H6" s="592"/>
      <c r="I6" s="595"/>
    </row>
    <row r="7" spans="1:9" ht="15" customHeight="1" x14ac:dyDescent="0.25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5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5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5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5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5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5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5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5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5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5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5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5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333</v>
      </c>
    </row>
    <row r="27" spans="1:9" ht="15" customHeight="1" x14ac:dyDescent="0.25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09375" defaultRowHeight="15" customHeight="1" x14ac:dyDescent="0.25"/>
  <cols>
    <col min="1" max="1" width="38.109375" style="102" customWidth="1"/>
    <col min="2" max="10" width="21.88671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Delta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1" t="s">
        <v>570</v>
      </c>
      <c r="C3" s="582"/>
      <c r="D3" s="582"/>
      <c r="E3" s="582"/>
      <c r="F3" s="582"/>
      <c r="G3" s="582"/>
      <c r="H3" s="582"/>
      <c r="I3" s="582"/>
      <c r="J3" s="583"/>
      <c r="K3" s="98"/>
      <c r="L3" s="98"/>
      <c r="M3" s="98"/>
      <c r="N3" s="98"/>
      <c r="O3" s="98"/>
      <c r="P3" s="98"/>
    </row>
    <row r="4" spans="1:16" ht="15" customHeight="1" thickTop="1" x14ac:dyDescent="0.25">
      <c r="A4" s="596" t="s">
        <v>324</v>
      </c>
      <c r="B4" s="602" t="s">
        <v>536</v>
      </c>
      <c r="C4" s="584" t="s">
        <v>538</v>
      </c>
      <c r="D4" s="584" t="s">
        <v>339</v>
      </c>
      <c r="E4" s="584" t="s">
        <v>349</v>
      </c>
      <c r="F4" s="584" t="s">
        <v>340</v>
      </c>
      <c r="G4" s="587" t="s">
        <v>350</v>
      </c>
      <c r="H4" s="584" t="s">
        <v>343</v>
      </c>
      <c r="I4" s="590" t="s">
        <v>537</v>
      </c>
      <c r="J4" s="593" t="s">
        <v>302</v>
      </c>
    </row>
    <row r="5" spans="1:16" ht="15" customHeight="1" x14ac:dyDescent="0.25">
      <c r="A5" s="597"/>
      <c r="B5" s="603"/>
      <c r="C5" s="585"/>
      <c r="D5" s="585"/>
      <c r="E5" s="585"/>
      <c r="F5" s="585"/>
      <c r="G5" s="588"/>
      <c r="H5" s="585"/>
      <c r="I5" s="591"/>
      <c r="J5" s="594"/>
    </row>
    <row r="6" spans="1:16" ht="15" customHeight="1" thickBot="1" x14ac:dyDescent="0.3">
      <c r="A6" s="598"/>
      <c r="B6" s="604"/>
      <c r="C6" s="586"/>
      <c r="D6" s="586"/>
      <c r="E6" s="586"/>
      <c r="F6" s="586"/>
      <c r="G6" s="589"/>
      <c r="H6" s="586"/>
      <c r="I6" s="592"/>
      <c r="J6" s="595"/>
    </row>
    <row r="7" spans="1:16" ht="15" customHeight="1" x14ac:dyDescent="0.25">
      <c r="A7" s="108" t="s">
        <v>326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0">
        <f t="shared" ref="J7:J21" si="0">SUM(B7:I7)</f>
        <v>0</v>
      </c>
    </row>
    <row r="8" spans="1:16" ht="15" customHeight="1" x14ac:dyDescent="0.25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5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5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5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5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3">
      <c r="A22" s="116" t="s">
        <v>573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3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2">SUM(D7:D22)</f>
        <v>0</v>
      </c>
      <c r="E23" s="120">
        <f t="shared" si="2"/>
        <v>0</v>
      </c>
      <c r="F23" s="120">
        <f t="shared" si="2"/>
        <v>0</v>
      </c>
      <c r="G23" s="120">
        <f t="shared" si="2"/>
        <v>0</v>
      </c>
      <c r="H23" s="120">
        <f t="shared" si="2"/>
        <v>0</v>
      </c>
      <c r="I23" s="120">
        <f t="shared" si="2"/>
        <v>0</v>
      </c>
      <c r="J23" s="121">
        <f t="shared" si="2"/>
        <v>0</v>
      </c>
      <c r="K23" s="102" t="s">
        <v>117</v>
      </c>
    </row>
    <row r="24" spans="1:11" ht="15" customHeight="1" thickTop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  <row r="28" spans="1:11" ht="15" customHeight="1" x14ac:dyDescent="0.25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9e322e-cbbe-4149-ac3b-a306e3db7fe1" xsi:nil="true"/>
    <_ip_UnifiedCompliancePolicyUIAction xmlns="http://schemas.microsoft.com/sharepoint/v3" xsi:nil="true"/>
    <lcf76f155ced4ddcb4097134ff3c332f xmlns="c5843842-fee1-4aab-b289-54557b2c690f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5B6F3613AA8489FC1B9B1385B56AE" ma:contentTypeVersion="20" ma:contentTypeDescription="Create a new document." ma:contentTypeScope="" ma:versionID="6c9fe010334b66ecd0ca27d979937946">
  <xsd:schema xmlns:xsd="http://www.w3.org/2001/XMLSchema" xmlns:xs="http://www.w3.org/2001/XMLSchema" xmlns:p="http://schemas.microsoft.com/office/2006/metadata/properties" xmlns:ns1="http://schemas.microsoft.com/sharepoint/v3" xmlns:ns2="c5843842-fee1-4aab-b289-54557b2c690f" xmlns:ns3="ae9e322e-cbbe-4149-ac3b-a306e3db7fe1" targetNamespace="http://schemas.microsoft.com/office/2006/metadata/properties" ma:root="true" ma:fieldsID="ce68b61f79b2e191df717003cce172ec" ns1:_="" ns2:_="" ns3:_="">
    <xsd:import namespace="http://schemas.microsoft.com/sharepoint/v3"/>
    <xsd:import namespace="c5843842-fee1-4aab-b289-54557b2c690f"/>
    <xsd:import namespace="ae9e322e-cbbe-4149-ac3b-a306e3db7f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43842-fee1-4aab-b289-54557b2c69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bca3e5f-6b83-44a9-9fed-64e84dc1aa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e322e-cbbe-4149-ac3b-a306e3db7fe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f699b8-9666-4f72-a00e-bc2597345871}" ma:internalName="TaxCatchAll" ma:showField="CatchAllData" ma:web="ae9e322e-cbbe-4149-ac3b-a306e3db7f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E84066-7BC8-4881-8673-422B29F057DF}">
  <ds:schemaRefs>
    <ds:schemaRef ds:uri="http://schemas.microsoft.com/office/2006/metadata/properties"/>
    <ds:schemaRef ds:uri="http://schemas.microsoft.com/office/infopath/2007/PartnerControls"/>
    <ds:schemaRef ds:uri="ae9e322e-cbbe-4149-ac3b-a306e3db7fe1"/>
    <ds:schemaRef ds:uri="http://schemas.microsoft.com/sharepoint/v3"/>
    <ds:schemaRef ds:uri="c5843842-fee1-4aab-b289-54557b2c690f"/>
  </ds:schemaRefs>
</ds:datastoreItem>
</file>

<file path=customXml/itemProps2.xml><?xml version="1.0" encoding="utf-8"?>
<ds:datastoreItem xmlns:ds="http://schemas.openxmlformats.org/officeDocument/2006/customXml" ds:itemID="{2A3E1671-DBDA-4FF5-9872-5C0A7F1BC9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E2A838-7A7D-4B7F-8A31-5BBF15E286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843842-fee1-4aab-b289-54557b2c690f"/>
    <ds:schemaRef ds:uri="ae9e322e-cbbe-4149-ac3b-a306e3db7f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Amy Estes</cp:lastModifiedBy>
  <cp:lastPrinted>2025-08-28T16:41:37Z</cp:lastPrinted>
  <dcterms:created xsi:type="dcterms:W3CDTF">2010-02-11T21:59:50Z</dcterms:created>
  <dcterms:modified xsi:type="dcterms:W3CDTF">2025-09-24T21:16:26Z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0x010100D325B6F3613AA8489FC1B9B1385B56AE</vt:lpwstr>
  </property>
  <property fmtid="{D5CDD505-2E9C-101B-9397-08002B2CF9AE}" pid="3" name="MediaServiceImageTags">
    <vt:lpwstr/>
  </property>
</Properties>
</file>